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O:\Kurumsal_Idari\SatinAlma\İHALELER\2026-00016 - T BLOK ÇATI KATI EK İMALATLAR YAPIM İHALESİ\2026-00016 Standart Formlar\"/>
    </mc:Choice>
  </mc:AlternateContent>
  <xr:revisionPtr revIDLastSave="0" documentId="13_ncr:1_{8A07526A-2E73-4685-8353-9ACE3F57FA9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Keşif" sheetId="2" r:id="rId1"/>
    <sheet name="ÇELİK İŞLERİ" sheetId="3" r:id="rId2"/>
  </sheets>
  <definedNames>
    <definedName name="_xlnm.Print_Area" localSheetId="0">Keşif!$A$1:$F$42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8" i="2" l="1"/>
  <c r="H13" i="3"/>
  <c r="H15" i="3"/>
  <c r="H16" i="3"/>
  <c r="H18" i="3"/>
  <c r="H19" i="3"/>
  <c r="H21" i="3"/>
  <c r="H23" i="3"/>
  <c r="H26" i="3"/>
  <c r="H27" i="3"/>
  <c r="H28" i="3"/>
  <c r="H29" i="3"/>
  <c r="H30" i="3"/>
  <c r="H31" i="3"/>
  <c r="H32" i="3"/>
  <c r="H33" i="3"/>
  <c r="H35" i="3"/>
  <c r="H36" i="3"/>
  <c r="H38" i="3"/>
  <c r="H39" i="3"/>
  <c r="H40" i="3"/>
  <c r="H41" i="3"/>
  <c r="H43" i="3"/>
  <c r="H44" i="3"/>
  <c r="H46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12" i="3"/>
  <c r="C7" i="3"/>
  <c r="C9" i="3"/>
  <c r="F26" i="3"/>
  <c r="H84" i="3" l="1"/>
  <c r="F42" i="2" l="1"/>
</calcChain>
</file>

<file path=xl/sharedStrings.xml><?xml version="1.0" encoding="utf-8"?>
<sst xmlns="http://schemas.openxmlformats.org/spreadsheetml/2006/main" count="285" uniqueCount="100">
  <si>
    <t xml:space="preserve">PROJE ADI                         </t>
  </si>
  <si>
    <t>POZ NO</t>
  </si>
  <si>
    <t>İMALATIN ADI</t>
  </si>
  <si>
    <t>BİRİM</t>
  </si>
  <si>
    <t>BİRİM FİYAT</t>
  </si>
  <si>
    <t>TOPLAM</t>
  </si>
  <si>
    <t xml:space="preserve">YEŞİL DEFTER   </t>
  </si>
  <si>
    <t>T BLOK ÇATI KATINDA EK YAPI İNŞAATI KEŞİF-METRAJ DOSYASI</t>
  </si>
  <si>
    <t>MİKTAR</t>
  </si>
  <si>
    <t>ÇATI MEVCUT ZEMİN ŞAPININ KALDIRILMASI(SERAMİK, ISI YALITIMI KATMANI VB. DAHİL)(ÇELİK KOLON ANKRAJ YERLERİNİN AÇILMASI VE MOLOZ ATIMI DAHİLDİR.) (YAKLAŞIK 15CM)</t>
  </si>
  <si>
    <t>m²</t>
  </si>
  <si>
    <t>TOPUK BETONU İMALATI (25*25) (DONATILI)</t>
  </si>
  <si>
    <t>MTÜL</t>
  </si>
  <si>
    <t>15.180.1003</t>
  </si>
  <si>
    <t>ŞAP İMALATI (HAZIR ŞAP) YAKLAŞIK H.15 CM(+-3 CM)</t>
  </si>
  <si>
    <t>POLİÜRETAN İZOLASYON UYGULAMA (ÇEVRE KİTLEMELER DAHİL,ALTTAN GELEN İZOLASYONA BİNDİRME YAPILACAK /ÇİFT KAT UYGULAMA  YAPILACAK) (PAH UYGULAMASI DAHİL)</t>
  </si>
  <si>
    <t>DİLATASYON İZOLASYON UYGULAMASI (DETAY EKTE VE AÇIKLAMADA)</t>
  </si>
  <si>
    <t>DIŞ CEPHE LEVHASI YAPILMASI (KARKAS DAHİLDİR)</t>
  </si>
  <si>
    <t>DIŞ CEPHE KOMPOZİT KAPLAMA YAPILMASI (KARKAS DAHİLDİR)</t>
  </si>
  <si>
    <t>DIŞ CEPHE SAÇAK KOMPOZİT KAPLAMA YAPILMASI (KARKAS DAHİLDİR)</t>
  </si>
  <si>
    <t>ÇATI SANDIVIÇ PANEL YAPILMASI</t>
  </si>
  <si>
    <t>ÇATI YAĞMUR DERESİ YAPILMASI (GALVANİZLİ)</t>
  </si>
  <si>
    <t>ALÜMİNYUM DOĞRAMA YAPILMASI SABİT (YAN TARAFININ AYNISI) (KÖR KASA DAHİLDİR.)</t>
  </si>
  <si>
    <t>ALÜMİNYUM DOĞRAMA YAPILMASI ÇİFT KANAT AÇILIR (BİR KANAT ÇİFT AÇILIMLI)  (KÖR KASA DAHİLDİR.)</t>
  </si>
  <si>
    <t>15.410.1411</t>
  </si>
  <si>
    <t>3 cm kalınlığında beyaz mermer levha ile dış denizlik yapılması (3 cm x 30-40-50 cm x serbest boy) (honlu veya cilalı)</t>
  </si>
  <si>
    <t>KUMLU MEBRAN + SU KONTRASI (KARKAS DAHİL)</t>
  </si>
  <si>
    <t>BAĞLANTI GEÇİŞ KORİDORUNUN AÇILMASI (BOARDEX DUVARDAN GEÇİŞ AÇILMASI)</t>
  </si>
  <si>
    <t>SAÇAK KOMPOZİT PANEL SÖKÜMÜ</t>
  </si>
  <si>
    <t>SANDVİÇ PANEL MAHYA KAPAMA SACI</t>
  </si>
  <si>
    <t xml:space="preserve">YANGIN MERDİVENİ KAPI BOŞLUĞU AÇILMASI KAROT İŞİ (YAKLAŞIK 30CM KALINLIK) </t>
  </si>
  <si>
    <t>KAİDE YIKIM İŞİ (YAKLAŞIK 15CM+15CM YÜKSEKLİK)</t>
  </si>
  <si>
    <t>ÇATI SERAMİK KALDIRILMASI</t>
  </si>
  <si>
    <t>DN80 VANA VE SELANOİT GRUBUNUN DEPLASESİ (3 METRE)</t>
  </si>
  <si>
    <t>DIŞ CEPHE LEVHASI + AKUSTİK SES YALITIM BARİYERİ + DIŞ CEPHE LEVHASI</t>
  </si>
  <si>
    <t>KOLON ÜZERİ AKUSTİK SES YALITIM BANDI</t>
  </si>
  <si>
    <t>15.540.1427</t>
  </si>
  <si>
    <t>Beton, sıva ve benzeri yüzeylere 1,5 mm kalınlıkta çimento esaslı kaplama yapılması</t>
  </si>
  <si>
    <t>15.540.1302</t>
  </si>
  <si>
    <t>Brüt beton, sıvalı veya eski boyalı yüzeylere, astar uygulanarak akrilik esaslı su bazlı grenli/tekstürlü kaplama yapılması (dış cephe)</t>
  </si>
  <si>
    <t>15.540.1605 </t>
  </si>
  <si>
    <t>Brüt beton, sıvalı veya eski boyalı yüzeylere, astar uygulanarak Silikon esaslı su bazlı Dış Cephe Boyası (V1:W3:G3) yapılması (dış cephe)</t>
  </si>
  <si>
    <t>SANDVİÇ PANEL ÇATI DİLATASYON PROFİLİ</t>
  </si>
  <si>
    <t>ALÜMİNYUM DOĞRAMA YAPILMASI VASİSTASLI (KÖR KASA DAHİLDİR.)</t>
  </si>
  <si>
    <t>15.341.3001</t>
  </si>
  <si>
    <t>5 cm kalınlıkta yüzeye dik çekme mukavemeti en az 7,5 kPa (TR 7,5) taşyünü levhalar ile dış duvarlarda dıştan ısı yalıtımı ve üzerine ısı yalıtım sıvası yapılması (Mantolama)</t>
  </si>
  <si>
    <t>ÇELİK KARKAS İŞLERİ</t>
  </si>
  <si>
    <t>31A</t>
  </si>
  <si>
    <t>EPOKSİLİ TİJ UYGULAMASI (ÇİFT PUL + SOMUN DAHİLDİR.)</t>
  </si>
  <si>
    <t>adet</t>
  </si>
  <si>
    <t>31B</t>
  </si>
  <si>
    <t>KUTU PROFİL UYGULAMASI</t>
  </si>
  <si>
    <t>kg</t>
  </si>
  <si>
    <t>31C</t>
  </si>
  <si>
    <t>SAC PLAKA UYGULAMASI</t>
  </si>
  <si>
    <t>MALZEME</t>
  </si>
  <si>
    <t>KALİTE</t>
  </si>
  <si>
    <t>ADET</t>
  </si>
  <si>
    <t>BOY (mm)</t>
  </si>
  <si>
    <t>ALAN(m²)</t>
  </si>
  <si>
    <t>AĞIRLIK(kg)</t>
  </si>
  <si>
    <t>ADET X AĞIRLIK(kg)</t>
  </si>
  <si>
    <t>M12 TİJ</t>
  </si>
  <si>
    <t>S235JR</t>
  </si>
  <si>
    <t>YÜRÜME YOLU TİJ</t>
  </si>
  <si>
    <t>M16 TİJ</t>
  </si>
  <si>
    <t>TOPLANTI SALONU BAĞLANTISI İÇİN</t>
  </si>
  <si>
    <t>M12 PUL</t>
  </si>
  <si>
    <t>YÜRÜME YOLU BAĞLANTISI İÇİN</t>
  </si>
  <si>
    <t>M12 SOMUN</t>
  </si>
  <si>
    <t>M16 PUL</t>
  </si>
  <si>
    <t>M16 SOMUN</t>
  </si>
  <si>
    <t>PL2*50</t>
  </si>
  <si>
    <t>KUTU KAPAĞI</t>
  </si>
  <si>
    <t>PL2*150</t>
  </si>
  <si>
    <t>PL5*50</t>
  </si>
  <si>
    <t>YÜRÜME YOLU ANKRAJLARI İÇİN</t>
  </si>
  <si>
    <t>TOPLANTI SALONU ANKRAJLAR İÇİN</t>
  </si>
  <si>
    <t>PL8*174</t>
  </si>
  <si>
    <t>BAYRAK</t>
  </si>
  <si>
    <t>PL8*179</t>
  </si>
  <si>
    <t>PL10*260</t>
  </si>
  <si>
    <t>YÜRÜME YOLU TABAN PLAKASI</t>
  </si>
  <si>
    <t>TOPLANTI SALONU TABAN PLAKASI</t>
  </si>
  <si>
    <t>YÜRÜME YOLU AŞIK</t>
  </si>
  <si>
    <t>TOPLANTI SALONU AŞIK</t>
  </si>
  <si>
    <t>STABİLİTE KİRİŞİ</t>
  </si>
  <si>
    <t>TOPLANTI SALONU KOLON</t>
  </si>
  <si>
    <t>TOPLANTI SALONU KİRİŞ</t>
  </si>
  <si>
    <t>TOPLANTI SALONU ÇAPRAZLAR</t>
  </si>
  <si>
    <t>YÜRÜME YOLU PROFİLLERİ</t>
  </si>
  <si>
    <t>YAĞMUR İNİŞ İÇİN ÖZEL KUTU BORU  YAPILMASI</t>
  </si>
  <si>
    <t>RHS80X40X3</t>
  </si>
  <si>
    <t>RHS100X50X4</t>
  </si>
  <si>
    <t>RHS100X60X6</t>
  </si>
  <si>
    <t>RHS200X150X12</t>
  </si>
  <si>
    <t>RHS250X100X10</t>
  </si>
  <si>
    <t>SHS80X5</t>
  </si>
  <si>
    <t>SHS100X5</t>
  </si>
  <si>
    <t>PL20*300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</si>
</sst>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₺&quot;#,##0.00;[Red]&quot;₺&quot;#,##0.00"/>
  </numFmts>
  <fonts count="18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62"/>
    </font>
    <font>
      <sz val="11"/>
      <color theme="0"/>
      <name val="Calibri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4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4"/>
      <name val="Arial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sz val="14"/>
      <name val="Arial"/>
      <family val="2"/>
      <charset val="162"/>
    </font>
    <font>
      <sz val="14"/>
      <color rgb="FF000000"/>
      <name val="Arial"/>
      <family val="2"/>
      <charset val="162"/>
    </font>
    <font>
      <sz val="14"/>
      <color theme="1"/>
      <name val="Arial"/>
      <family val="2"/>
      <charset val="162"/>
    </font>
    <font>
      <b/>
      <sz val="14"/>
      <color rgb="FF000000"/>
      <name val="Arial"/>
      <family val="2"/>
      <charset val="162"/>
    </font>
    <font>
      <sz val="17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CCCCFF"/>
        <bgColor rgb="FF9DC3E6"/>
      </patternFill>
    </fill>
    <fill>
      <patternFill patternType="solid">
        <fgColor rgb="FF99CCFF"/>
        <bgColor rgb="FF9DC3E6"/>
      </patternFill>
    </fill>
    <fill>
      <patternFill patternType="solid">
        <fgColor theme="4" tint="0.39988402966399123"/>
        <bgColor rgb="FF99CCFF"/>
      </patternFill>
    </fill>
    <fill>
      <patternFill patternType="solid">
        <fgColor theme="5"/>
        <bgColor rgb="FFFF8080"/>
      </patternFill>
    </fill>
    <fill>
      <patternFill patternType="solid">
        <fgColor theme="8" tint="0.39988402966399123"/>
        <bgColor rgb="FF9DC3E6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2" borderId="0"/>
    <xf numFmtId="0" fontId="1" fillId="3" borderId="0"/>
    <xf numFmtId="0" fontId="2" fillId="4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" fillId="5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0" xfId="6" applyFont="1"/>
    <xf numFmtId="0" fontId="9" fillId="0" borderId="2" xfId="6" applyFont="1" applyBorder="1"/>
    <xf numFmtId="0" fontId="12" fillId="0" borderId="0" xfId="6" applyFont="1" applyAlignment="1">
      <alignment vertical="center"/>
    </xf>
    <xf numFmtId="0" fontId="8" fillId="0" borderId="2" xfId="6" applyFont="1" applyBorder="1" applyAlignment="1">
      <alignment vertical="center"/>
    </xf>
    <xf numFmtId="49" fontId="8" fillId="0" borderId="2" xfId="6" applyNumberFormat="1" applyFont="1" applyBorder="1" applyAlignment="1">
      <alignment vertical="center" wrapText="1"/>
    </xf>
    <xf numFmtId="0" fontId="13" fillId="0" borderId="2" xfId="6" applyFont="1" applyBorder="1" applyAlignment="1">
      <alignment vertical="center"/>
    </xf>
    <xf numFmtId="0" fontId="13" fillId="0" borderId="0" xfId="6" applyFont="1" applyAlignment="1">
      <alignment vertical="center"/>
    </xf>
    <xf numFmtId="49" fontId="8" fillId="0" borderId="2" xfId="6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/>
    </xf>
    <xf numFmtId="165" fontId="12" fillId="0" borderId="0" xfId="6" applyNumberFormat="1" applyFont="1"/>
    <xf numFmtId="3" fontId="14" fillId="0" borderId="2" xfId="5" applyNumberFormat="1" applyFont="1" applyBorder="1" applyAlignment="1">
      <alignment horizontal="center" vertical="center"/>
    </xf>
    <xf numFmtId="49" fontId="14" fillId="0" borderId="2" xfId="5" applyNumberFormat="1" applyFont="1" applyBorder="1" applyAlignment="1">
      <alignment horizontal="left" vertical="center" wrapText="1"/>
    </xf>
    <xf numFmtId="4" fontId="14" fillId="0" borderId="2" xfId="5" applyNumberFormat="1" applyFont="1" applyBorder="1" applyAlignment="1">
      <alignment horizontal="right" vertical="center"/>
    </xf>
    <xf numFmtId="165" fontId="14" fillId="0" borderId="2" xfId="6" applyNumberFormat="1" applyFont="1" applyBorder="1" applyAlignment="1">
      <alignment horizontal="right" vertical="center"/>
    </xf>
    <xf numFmtId="165" fontId="14" fillId="0" borderId="2" xfId="5" applyNumberFormat="1" applyFont="1" applyBorder="1" applyAlignment="1">
      <alignment horizontal="right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5" applyNumberFormat="1" applyFont="1" applyBorder="1" applyAlignment="1">
      <alignment vertical="center" wrapText="1"/>
    </xf>
    <xf numFmtId="0" fontId="15" fillId="0" borderId="2" xfId="0" applyFont="1" applyBorder="1" applyAlignment="1">
      <alignment horizontal="justify" vertical="center"/>
    </xf>
    <xf numFmtId="165" fontId="13" fillId="0" borderId="2" xfId="6" applyNumberFormat="1" applyFont="1" applyBorder="1" applyAlignment="1">
      <alignment vertical="center"/>
    </xf>
    <xf numFmtId="49" fontId="16" fillId="0" borderId="2" xfId="5" applyNumberFormat="1" applyFont="1" applyBorder="1" applyAlignment="1">
      <alignment horizontal="left" vertical="center" wrapText="1"/>
    </xf>
    <xf numFmtId="3" fontId="16" fillId="0" borderId="2" xfId="5" applyNumberFormat="1" applyFont="1" applyBorder="1" applyAlignment="1">
      <alignment horizontal="center" vertical="center"/>
    </xf>
    <xf numFmtId="165" fontId="14" fillId="7" borderId="2" xfId="6" applyNumberFormat="1" applyFont="1" applyFill="1" applyBorder="1" applyAlignment="1">
      <alignment horizontal="right" vertical="center"/>
    </xf>
    <xf numFmtId="0" fontId="13" fillId="7" borderId="0" xfId="6" applyFont="1" applyFill="1" applyAlignment="1">
      <alignment vertical="center"/>
    </xf>
    <xf numFmtId="4" fontId="14" fillId="0" borderId="2" xfId="5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9" fillId="0" borderId="1" xfId="6" applyFont="1" applyBorder="1" applyAlignment="1">
      <alignment horizontal="center"/>
    </xf>
    <xf numFmtId="0" fontId="11" fillId="6" borderId="2" xfId="6" applyFont="1" applyFill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top" wrapText="1"/>
    </xf>
  </cellXfs>
  <cellStyles count="10">
    <cellStyle name="%20 - Vurgu1 2_KALIP HAKEDİŞİ" xfId="1" xr:uid="{00000000-0005-0000-0000-000006000000}"/>
    <cellStyle name="%40 - Vurgu5 2_KALIP HAKEDİŞİ" xfId="2" xr:uid="{00000000-0005-0000-0000-000007000000}"/>
    <cellStyle name="%60 - Vurgu1 2" xfId="3" xr:uid="{00000000-0005-0000-0000-000008000000}"/>
    <cellStyle name="Normal" xfId="0" builtinId="0"/>
    <cellStyle name="Normal 2" xfId="4" xr:uid="{00000000-0005-0000-0000-000009000000}"/>
    <cellStyle name="Normal 2 10 2" xfId="5" xr:uid="{00000000-0005-0000-0000-00000A000000}"/>
    <cellStyle name="Normal 27" xfId="6" xr:uid="{00000000-0005-0000-0000-00000B000000}"/>
    <cellStyle name="Normal 3 10" xfId="7" xr:uid="{00000000-0005-0000-0000-00000C000000}"/>
    <cellStyle name="Normal 3 2" xfId="8" xr:uid="{00000000-0005-0000-0000-00000D000000}"/>
    <cellStyle name="Vurgu2 2" xfId="9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E6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188654</xdr:colOff>
      <xdr:row>0</xdr:row>
      <xdr:rowOff>124990</xdr:rowOff>
    </xdr:from>
    <xdr:to>
      <xdr:col>27</xdr:col>
      <xdr:colOff>340574</xdr:colOff>
      <xdr:row>32</xdr:row>
      <xdr:rowOff>58030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892513" y="124990"/>
          <a:ext cx="11393661" cy="5724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2"/>
  <sheetViews>
    <sheetView tabSelected="1" view="pageBreakPreview" zoomScale="60" zoomScaleNormal="85" workbookViewId="0">
      <pane ySplit="5" topLeftCell="A6" activePane="bottomLeft" state="frozen"/>
      <selection pane="bottomLeft" activeCell="E6" sqref="E6:F39"/>
    </sheetView>
  </sheetViews>
  <sheetFormatPr defaultColWidth="9.140625" defaultRowHeight="15" x14ac:dyDescent="0.2"/>
  <cols>
    <col min="1" max="1" width="18.28515625" style="10" customWidth="1"/>
    <col min="2" max="2" width="78.85546875" style="10" customWidth="1"/>
    <col min="3" max="3" width="9.140625" style="10"/>
    <col min="4" max="4" width="13.42578125" style="10" customWidth="1"/>
    <col min="5" max="5" width="18" style="10" bestFit="1" customWidth="1"/>
    <col min="6" max="6" width="26.140625" style="10" bestFit="1" customWidth="1"/>
    <col min="7" max="220" width="9.140625" style="10"/>
    <col min="221" max="221" width="9.28515625" style="10" customWidth="1"/>
    <col min="222" max="222" width="11.42578125" style="10" customWidth="1"/>
    <col min="223" max="223" width="12.85546875" style="10" customWidth="1"/>
    <col min="224" max="224" width="17.42578125" style="10" customWidth="1"/>
    <col min="225" max="225" width="6.28515625" style="10" customWidth="1"/>
    <col min="226" max="226" width="9.5703125" style="10" customWidth="1"/>
    <col min="227" max="227" width="12.85546875" style="10" customWidth="1"/>
    <col min="228" max="229" width="11.42578125" style="10" customWidth="1"/>
    <col min="230" max="230" width="10" style="10" customWidth="1"/>
    <col min="231" max="476" width="9.140625" style="10"/>
    <col min="477" max="477" width="9.28515625" style="10" customWidth="1"/>
    <col min="478" max="478" width="11.42578125" style="10" customWidth="1"/>
    <col min="479" max="479" width="12.85546875" style="10" customWidth="1"/>
    <col min="480" max="480" width="17.42578125" style="10" customWidth="1"/>
    <col min="481" max="481" width="6.28515625" style="10" customWidth="1"/>
    <col min="482" max="482" width="9.5703125" style="10" customWidth="1"/>
    <col min="483" max="483" width="12.85546875" style="10" customWidth="1"/>
    <col min="484" max="485" width="11.42578125" style="10" customWidth="1"/>
    <col min="486" max="486" width="10" style="10" customWidth="1"/>
    <col min="487" max="732" width="9.140625" style="10"/>
    <col min="733" max="733" width="9.28515625" style="10" customWidth="1"/>
    <col min="734" max="734" width="11.42578125" style="10" customWidth="1"/>
    <col min="735" max="735" width="12.85546875" style="10" customWidth="1"/>
    <col min="736" max="736" width="17.42578125" style="10" customWidth="1"/>
    <col min="737" max="737" width="6.28515625" style="10" customWidth="1"/>
    <col min="738" max="738" width="9.5703125" style="10" customWidth="1"/>
    <col min="739" max="739" width="12.85546875" style="10" customWidth="1"/>
    <col min="740" max="741" width="11.42578125" style="10" customWidth="1"/>
    <col min="742" max="742" width="10" style="10" customWidth="1"/>
    <col min="743" max="988" width="9.140625" style="10"/>
    <col min="989" max="989" width="9.28515625" style="10" customWidth="1"/>
    <col min="990" max="990" width="11.42578125" style="10" customWidth="1"/>
    <col min="991" max="991" width="12.85546875" style="10" customWidth="1"/>
    <col min="992" max="992" width="17.42578125" style="10" customWidth="1"/>
    <col min="993" max="993" width="6.28515625" style="10" customWidth="1"/>
    <col min="994" max="994" width="9.5703125" style="10" customWidth="1"/>
    <col min="995" max="995" width="12.85546875" style="10" customWidth="1"/>
    <col min="996" max="997" width="11.42578125" style="10" customWidth="1"/>
    <col min="998" max="998" width="10" style="10" customWidth="1"/>
    <col min="999" max="1244" width="9.140625" style="10"/>
    <col min="1245" max="1245" width="9.28515625" style="10" customWidth="1"/>
    <col min="1246" max="1246" width="11.42578125" style="10" customWidth="1"/>
    <col min="1247" max="1247" width="12.85546875" style="10" customWidth="1"/>
    <col min="1248" max="1248" width="17.42578125" style="10" customWidth="1"/>
    <col min="1249" max="1249" width="6.28515625" style="10" customWidth="1"/>
    <col min="1250" max="1250" width="9.5703125" style="10" customWidth="1"/>
    <col min="1251" max="1251" width="12.85546875" style="10" customWidth="1"/>
    <col min="1252" max="1253" width="11.42578125" style="10" customWidth="1"/>
    <col min="1254" max="1254" width="10" style="10" customWidth="1"/>
    <col min="1255" max="1500" width="9.140625" style="10"/>
    <col min="1501" max="1501" width="9.28515625" style="10" customWidth="1"/>
    <col min="1502" max="1502" width="11.42578125" style="10" customWidth="1"/>
    <col min="1503" max="1503" width="12.85546875" style="10" customWidth="1"/>
    <col min="1504" max="1504" width="17.42578125" style="10" customWidth="1"/>
    <col min="1505" max="1505" width="6.28515625" style="10" customWidth="1"/>
    <col min="1506" max="1506" width="9.5703125" style="10" customWidth="1"/>
    <col min="1507" max="1507" width="12.85546875" style="10" customWidth="1"/>
    <col min="1508" max="1509" width="11.42578125" style="10" customWidth="1"/>
    <col min="1510" max="1510" width="10" style="10" customWidth="1"/>
    <col min="1511" max="1756" width="9.140625" style="10"/>
    <col min="1757" max="1757" width="9.28515625" style="10" customWidth="1"/>
    <col min="1758" max="1758" width="11.42578125" style="10" customWidth="1"/>
    <col min="1759" max="1759" width="12.85546875" style="10" customWidth="1"/>
    <col min="1760" max="1760" width="17.42578125" style="10" customWidth="1"/>
    <col min="1761" max="1761" width="6.28515625" style="10" customWidth="1"/>
    <col min="1762" max="1762" width="9.5703125" style="10" customWidth="1"/>
    <col min="1763" max="1763" width="12.85546875" style="10" customWidth="1"/>
    <col min="1764" max="1765" width="11.42578125" style="10" customWidth="1"/>
    <col min="1766" max="1766" width="10" style="10" customWidth="1"/>
    <col min="1767" max="2012" width="9.140625" style="10"/>
    <col min="2013" max="2013" width="9.28515625" style="10" customWidth="1"/>
    <col min="2014" max="2014" width="11.42578125" style="10" customWidth="1"/>
    <col min="2015" max="2015" width="12.85546875" style="10" customWidth="1"/>
    <col min="2016" max="2016" width="17.42578125" style="10" customWidth="1"/>
    <col min="2017" max="2017" width="6.28515625" style="10" customWidth="1"/>
    <col min="2018" max="2018" width="9.5703125" style="10" customWidth="1"/>
    <col min="2019" max="2019" width="12.85546875" style="10" customWidth="1"/>
    <col min="2020" max="2021" width="11.42578125" style="10" customWidth="1"/>
    <col min="2022" max="2022" width="10" style="10" customWidth="1"/>
    <col min="2023" max="2268" width="9.140625" style="10"/>
    <col min="2269" max="2269" width="9.28515625" style="10" customWidth="1"/>
    <col min="2270" max="2270" width="11.42578125" style="10" customWidth="1"/>
    <col min="2271" max="2271" width="12.85546875" style="10" customWidth="1"/>
    <col min="2272" max="2272" width="17.42578125" style="10" customWidth="1"/>
    <col min="2273" max="2273" width="6.28515625" style="10" customWidth="1"/>
    <col min="2274" max="2274" width="9.5703125" style="10" customWidth="1"/>
    <col min="2275" max="2275" width="12.85546875" style="10" customWidth="1"/>
    <col min="2276" max="2277" width="11.42578125" style="10" customWidth="1"/>
    <col min="2278" max="2278" width="10" style="10" customWidth="1"/>
    <col min="2279" max="2524" width="9.140625" style="10"/>
    <col min="2525" max="2525" width="9.28515625" style="10" customWidth="1"/>
    <col min="2526" max="2526" width="11.42578125" style="10" customWidth="1"/>
    <col min="2527" max="2527" width="12.85546875" style="10" customWidth="1"/>
    <col min="2528" max="2528" width="17.42578125" style="10" customWidth="1"/>
    <col min="2529" max="2529" width="6.28515625" style="10" customWidth="1"/>
    <col min="2530" max="2530" width="9.5703125" style="10" customWidth="1"/>
    <col min="2531" max="2531" width="12.85546875" style="10" customWidth="1"/>
    <col min="2532" max="2533" width="11.42578125" style="10" customWidth="1"/>
    <col min="2534" max="2534" width="10" style="10" customWidth="1"/>
    <col min="2535" max="2780" width="9.140625" style="10"/>
    <col min="2781" max="2781" width="9.28515625" style="10" customWidth="1"/>
    <col min="2782" max="2782" width="11.42578125" style="10" customWidth="1"/>
    <col min="2783" max="2783" width="12.85546875" style="10" customWidth="1"/>
    <col min="2784" max="2784" width="17.42578125" style="10" customWidth="1"/>
    <col min="2785" max="2785" width="6.28515625" style="10" customWidth="1"/>
    <col min="2786" max="2786" width="9.5703125" style="10" customWidth="1"/>
    <col min="2787" max="2787" width="12.85546875" style="10" customWidth="1"/>
    <col min="2788" max="2789" width="11.42578125" style="10" customWidth="1"/>
    <col min="2790" max="2790" width="10" style="10" customWidth="1"/>
    <col min="2791" max="3036" width="9.140625" style="10"/>
    <col min="3037" max="3037" width="9.28515625" style="10" customWidth="1"/>
    <col min="3038" max="3038" width="11.42578125" style="10" customWidth="1"/>
    <col min="3039" max="3039" width="12.85546875" style="10" customWidth="1"/>
    <col min="3040" max="3040" width="17.42578125" style="10" customWidth="1"/>
    <col min="3041" max="3041" width="6.28515625" style="10" customWidth="1"/>
    <col min="3042" max="3042" width="9.5703125" style="10" customWidth="1"/>
    <col min="3043" max="3043" width="12.85546875" style="10" customWidth="1"/>
    <col min="3044" max="3045" width="11.42578125" style="10" customWidth="1"/>
    <col min="3046" max="3046" width="10" style="10" customWidth="1"/>
    <col min="3047" max="3292" width="9.140625" style="10"/>
    <col min="3293" max="3293" width="9.28515625" style="10" customWidth="1"/>
    <col min="3294" max="3294" width="11.42578125" style="10" customWidth="1"/>
    <col min="3295" max="3295" width="12.85546875" style="10" customWidth="1"/>
    <col min="3296" max="3296" width="17.42578125" style="10" customWidth="1"/>
    <col min="3297" max="3297" width="6.28515625" style="10" customWidth="1"/>
    <col min="3298" max="3298" width="9.5703125" style="10" customWidth="1"/>
    <col min="3299" max="3299" width="12.85546875" style="10" customWidth="1"/>
    <col min="3300" max="3301" width="11.42578125" style="10" customWidth="1"/>
    <col min="3302" max="3302" width="10" style="10" customWidth="1"/>
    <col min="3303" max="3548" width="9.140625" style="10"/>
    <col min="3549" max="3549" width="9.28515625" style="10" customWidth="1"/>
    <col min="3550" max="3550" width="11.42578125" style="10" customWidth="1"/>
    <col min="3551" max="3551" width="12.85546875" style="10" customWidth="1"/>
    <col min="3552" max="3552" width="17.42578125" style="10" customWidth="1"/>
    <col min="3553" max="3553" width="6.28515625" style="10" customWidth="1"/>
    <col min="3554" max="3554" width="9.5703125" style="10" customWidth="1"/>
    <col min="3555" max="3555" width="12.85546875" style="10" customWidth="1"/>
    <col min="3556" max="3557" width="11.42578125" style="10" customWidth="1"/>
    <col min="3558" max="3558" width="10" style="10" customWidth="1"/>
    <col min="3559" max="3804" width="9.140625" style="10"/>
    <col min="3805" max="3805" width="9.28515625" style="10" customWidth="1"/>
    <col min="3806" max="3806" width="11.42578125" style="10" customWidth="1"/>
    <col min="3807" max="3807" width="12.85546875" style="10" customWidth="1"/>
    <col min="3808" max="3808" width="17.42578125" style="10" customWidth="1"/>
    <col min="3809" max="3809" width="6.28515625" style="10" customWidth="1"/>
    <col min="3810" max="3810" width="9.5703125" style="10" customWidth="1"/>
    <col min="3811" max="3811" width="12.85546875" style="10" customWidth="1"/>
    <col min="3812" max="3813" width="11.42578125" style="10" customWidth="1"/>
    <col min="3814" max="3814" width="10" style="10" customWidth="1"/>
    <col min="3815" max="4060" width="9.140625" style="10"/>
    <col min="4061" max="4061" width="9.28515625" style="10" customWidth="1"/>
    <col min="4062" max="4062" width="11.42578125" style="10" customWidth="1"/>
    <col min="4063" max="4063" width="12.85546875" style="10" customWidth="1"/>
    <col min="4064" max="4064" width="17.42578125" style="10" customWidth="1"/>
    <col min="4065" max="4065" width="6.28515625" style="10" customWidth="1"/>
    <col min="4066" max="4066" width="9.5703125" style="10" customWidth="1"/>
    <col min="4067" max="4067" width="12.85546875" style="10" customWidth="1"/>
    <col min="4068" max="4069" width="11.42578125" style="10" customWidth="1"/>
    <col min="4070" max="4070" width="10" style="10" customWidth="1"/>
    <col min="4071" max="4316" width="9.140625" style="10"/>
    <col min="4317" max="4317" width="9.28515625" style="10" customWidth="1"/>
    <col min="4318" max="4318" width="11.42578125" style="10" customWidth="1"/>
    <col min="4319" max="4319" width="12.85546875" style="10" customWidth="1"/>
    <col min="4320" max="4320" width="17.42578125" style="10" customWidth="1"/>
    <col min="4321" max="4321" width="6.28515625" style="10" customWidth="1"/>
    <col min="4322" max="4322" width="9.5703125" style="10" customWidth="1"/>
    <col min="4323" max="4323" width="12.85546875" style="10" customWidth="1"/>
    <col min="4324" max="4325" width="11.42578125" style="10" customWidth="1"/>
    <col min="4326" max="4326" width="10" style="10" customWidth="1"/>
    <col min="4327" max="4572" width="9.140625" style="10"/>
    <col min="4573" max="4573" width="9.28515625" style="10" customWidth="1"/>
    <col min="4574" max="4574" width="11.42578125" style="10" customWidth="1"/>
    <col min="4575" max="4575" width="12.85546875" style="10" customWidth="1"/>
    <col min="4576" max="4576" width="17.42578125" style="10" customWidth="1"/>
    <col min="4577" max="4577" width="6.28515625" style="10" customWidth="1"/>
    <col min="4578" max="4578" width="9.5703125" style="10" customWidth="1"/>
    <col min="4579" max="4579" width="12.85546875" style="10" customWidth="1"/>
    <col min="4580" max="4581" width="11.42578125" style="10" customWidth="1"/>
    <col min="4582" max="4582" width="10" style="10" customWidth="1"/>
    <col min="4583" max="4828" width="9.140625" style="10"/>
    <col min="4829" max="4829" width="9.28515625" style="10" customWidth="1"/>
    <col min="4830" max="4830" width="11.42578125" style="10" customWidth="1"/>
    <col min="4831" max="4831" width="12.85546875" style="10" customWidth="1"/>
    <col min="4832" max="4832" width="17.42578125" style="10" customWidth="1"/>
    <col min="4833" max="4833" width="6.28515625" style="10" customWidth="1"/>
    <col min="4834" max="4834" width="9.5703125" style="10" customWidth="1"/>
    <col min="4835" max="4835" width="12.85546875" style="10" customWidth="1"/>
    <col min="4836" max="4837" width="11.42578125" style="10" customWidth="1"/>
    <col min="4838" max="4838" width="10" style="10" customWidth="1"/>
    <col min="4839" max="5084" width="9.140625" style="10"/>
    <col min="5085" max="5085" width="9.28515625" style="10" customWidth="1"/>
    <col min="5086" max="5086" width="11.42578125" style="10" customWidth="1"/>
    <col min="5087" max="5087" width="12.85546875" style="10" customWidth="1"/>
    <col min="5088" max="5088" width="17.42578125" style="10" customWidth="1"/>
    <col min="5089" max="5089" width="6.28515625" style="10" customWidth="1"/>
    <col min="5090" max="5090" width="9.5703125" style="10" customWidth="1"/>
    <col min="5091" max="5091" width="12.85546875" style="10" customWidth="1"/>
    <col min="5092" max="5093" width="11.42578125" style="10" customWidth="1"/>
    <col min="5094" max="5094" width="10" style="10" customWidth="1"/>
    <col min="5095" max="5340" width="9.140625" style="10"/>
    <col min="5341" max="5341" width="9.28515625" style="10" customWidth="1"/>
    <col min="5342" max="5342" width="11.42578125" style="10" customWidth="1"/>
    <col min="5343" max="5343" width="12.85546875" style="10" customWidth="1"/>
    <col min="5344" max="5344" width="17.42578125" style="10" customWidth="1"/>
    <col min="5345" max="5345" width="6.28515625" style="10" customWidth="1"/>
    <col min="5346" max="5346" width="9.5703125" style="10" customWidth="1"/>
    <col min="5347" max="5347" width="12.85546875" style="10" customWidth="1"/>
    <col min="5348" max="5349" width="11.42578125" style="10" customWidth="1"/>
    <col min="5350" max="5350" width="10" style="10" customWidth="1"/>
    <col min="5351" max="5596" width="9.140625" style="10"/>
    <col min="5597" max="5597" width="9.28515625" style="10" customWidth="1"/>
    <col min="5598" max="5598" width="11.42578125" style="10" customWidth="1"/>
    <col min="5599" max="5599" width="12.85546875" style="10" customWidth="1"/>
    <col min="5600" max="5600" width="17.42578125" style="10" customWidth="1"/>
    <col min="5601" max="5601" width="6.28515625" style="10" customWidth="1"/>
    <col min="5602" max="5602" width="9.5703125" style="10" customWidth="1"/>
    <col min="5603" max="5603" width="12.85546875" style="10" customWidth="1"/>
    <col min="5604" max="5605" width="11.42578125" style="10" customWidth="1"/>
    <col min="5606" max="5606" width="10" style="10" customWidth="1"/>
    <col min="5607" max="5852" width="9.140625" style="10"/>
    <col min="5853" max="5853" width="9.28515625" style="10" customWidth="1"/>
    <col min="5854" max="5854" width="11.42578125" style="10" customWidth="1"/>
    <col min="5855" max="5855" width="12.85546875" style="10" customWidth="1"/>
    <col min="5856" max="5856" width="17.42578125" style="10" customWidth="1"/>
    <col min="5857" max="5857" width="6.28515625" style="10" customWidth="1"/>
    <col min="5858" max="5858" width="9.5703125" style="10" customWidth="1"/>
    <col min="5859" max="5859" width="12.85546875" style="10" customWidth="1"/>
    <col min="5860" max="5861" width="11.42578125" style="10" customWidth="1"/>
    <col min="5862" max="5862" width="10" style="10" customWidth="1"/>
    <col min="5863" max="6108" width="9.140625" style="10"/>
    <col min="6109" max="6109" width="9.28515625" style="10" customWidth="1"/>
    <col min="6110" max="6110" width="11.42578125" style="10" customWidth="1"/>
    <col min="6111" max="6111" width="12.85546875" style="10" customWidth="1"/>
    <col min="6112" max="6112" width="17.42578125" style="10" customWidth="1"/>
    <col min="6113" max="6113" width="6.28515625" style="10" customWidth="1"/>
    <col min="6114" max="6114" width="9.5703125" style="10" customWidth="1"/>
    <col min="6115" max="6115" width="12.85546875" style="10" customWidth="1"/>
    <col min="6116" max="6117" width="11.42578125" style="10" customWidth="1"/>
    <col min="6118" max="6118" width="10" style="10" customWidth="1"/>
    <col min="6119" max="6364" width="9.140625" style="10"/>
    <col min="6365" max="6365" width="9.28515625" style="10" customWidth="1"/>
    <col min="6366" max="6366" width="11.42578125" style="10" customWidth="1"/>
    <col min="6367" max="6367" width="12.85546875" style="10" customWidth="1"/>
    <col min="6368" max="6368" width="17.42578125" style="10" customWidth="1"/>
    <col min="6369" max="6369" width="6.28515625" style="10" customWidth="1"/>
    <col min="6370" max="6370" width="9.5703125" style="10" customWidth="1"/>
    <col min="6371" max="6371" width="12.85546875" style="10" customWidth="1"/>
    <col min="6372" max="6373" width="11.42578125" style="10" customWidth="1"/>
    <col min="6374" max="6374" width="10" style="10" customWidth="1"/>
    <col min="6375" max="6620" width="9.140625" style="10"/>
    <col min="6621" max="6621" width="9.28515625" style="10" customWidth="1"/>
    <col min="6622" max="6622" width="11.42578125" style="10" customWidth="1"/>
    <col min="6623" max="6623" width="12.85546875" style="10" customWidth="1"/>
    <col min="6624" max="6624" width="17.42578125" style="10" customWidth="1"/>
    <col min="6625" max="6625" width="6.28515625" style="10" customWidth="1"/>
    <col min="6626" max="6626" width="9.5703125" style="10" customWidth="1"/>
    <col min="6627" max="6627" width="12.85546875" style="10" customWidth="1"/>
    <col min="6628" max="6629" width="11.42578125" style="10" customWidth="1"/>
    <col min="6630" max="6630" width="10" style="10" customWidth="1"/>
    <col min="6631" max="6876" width="9.140625" style="10"/>
    <col min="6877" max="6877" width="9.28515625" style="10" customWidth="1"/>
    <col min="6878" max="6878" width="11.42578125" style="10" customWidth="1"/>
    <col min="6879" max="6879" width="12.85546875" style="10" customWidth="1"/>
    <col min="6880" max="6880" width="17.42578125" style="10" customWidth="1"/>
    <col min="6881" max="6881" width="6.28515625" style="10" customWidth="1"/>
    <col min="6882" max="6882" width="9.5703125" style="10" customWidth="1"/>
    <col min="6883" max="6883" width="12.85546875" style="10" customWidth="1"/>
    <col min="6884" max="6885" width="11.42578125" style="10" customWidth="1"/>
    <col min="6886" max="6886" width="10" style="10" customWidth="1"/>
    <col min="6887" max="7132" width="9.140625" style="10"/>
    <col min="7133" max="7133" width="9.28515625" style="10" customWidth="1"/>
    <col min="7134" max="7134" width="11.42578125" style="10" customWidth="1"/>
    <col min="7135" max="7135" width="12.85546875" style="10" customWidth="1"/>
    <col min="7136" max="7136" width="17.42578125" style="10" customWidth="1"/>
    <col min="7137" max="7137" width="6.28515625" style="10" customWidth="1"/>
    <col min="7138" max="7138" width="9.5703125" style="10" customWidth="1"/>
    <col min="7139" max="7139" width="12.85546875" style="10" customWidth="1"/>
    <col min="7140" max="7141" width="11.42578125" style="10" customWidth="1"/>
    <col min="7142" max="7142" width="10" style="10" customWidth="1"/>
    <col min="7143" max="7388" width="9.140625" style="10"/>
    <col min="7389" max="7389" width="9.28515625" style="10" customWidth="1"/>
    <col min="7390" max="7390" width="11.42578125" style="10" customWidth="1"/>
    <col min="7391" max="7391" width="12.85546875" style="10" customWidth="1"/>
    <col min="7392" max="7392" width="17.42578125" style="10" customWidth="1"/>
    <col min="7393" max="7393" width="6.28515625" style="10" customWidth="1"/>
    <col min="7394" max="7394" width="9.5703125" style="10" customWidth="1"/>
    <col min="7395" max="7395" width="12.85546875" style="10" customWidth="1"/>
    <col min="7396" max="7397" width="11.42578125" style="10" customWidth="1"/>
    <col min="7398" max="7398" width="10" style="10" customWidth="1"/>
    <col min="7399" max="7644" width="9.140625" style="10"/>
    <col min="7645" max="7645" width="9.28515625" style="10" customWidth="1"/>
    <col min="7646" max="7646" width="11.42578125" style="10" customWidth="1"/>
    <col min="7647" max="7647" width="12.85546875" style="10" customWidth="1"/>
    <col min="7648" max="7648" width="17.42578125" style="10" customWidth="1"/>
    <col min="7649" max="7649" width="6.28515625" style="10" customWidth="1"/>
    <col min="7650" max="7650" width="9.5703125" style="10" customWidth="1"/>
    <col min="7651" max="7651" width="12.85546875" style="10" customWidth="1"/>
    <col min="7652" max="7653" width="11.42578125" style="10" customWidth="1"/>
    <col min="7654" max="7654" width="10" style="10" customWidth="1"/>
    <col min="7655" max="7900" width="9.140625" style="10"/>
    <col min="7901" max="7901" width="9.28515625" style="10" customWidth="1"/>
    <col min="7902" max="7902" width="11.42578125" style="10" customWidth="1"/>
    <col min="7903" max="7903" width="12.85546875" style="10" customWidth="1"/>
    <col min="7904" max="7904" width="17.42578125" style="10" customWidth="1"/>
    <col min="7905" max="7905" width="6.28515625" style="10" customWidth="1"/>
    <col min="7906" max="7906" width="9.5703125" style="10" customWidth="1"/>
    <col min="7907" max="7907" width="12.85546875" style="10" customWidth="1"/>
    <col min="7908" max="7909" width="11.42578125" style="10" customWidth="1"/>
    <col min="7910" max="7910" width="10" style="10" customWidth="1"/>
    <col min="7911" max="8156" width="9.140625" style="10"/>
    <col min="8157" max="8157" width="9.28515625" style="10" customWidth="1"/>
    <col min="8158" max="8158" width="11.42578125" style="10" customWidth="1"/>
    <col min="8159" max="8159" width="12.85546875" style="10" customWidth="1"/>
    <col min="8160" max="8160" width="17.42578125" style="10" customWidth="1"/>
    <col min="8161" max="8161" width="6.28515625" style="10" customWidth="1"/>
    <col min="8162" max="8162" width="9.5703125" style="10" customWidth="1"/>
    <col min="8163" max="8163" width="12.85546875" style="10" customWidth="1"/>
    <col min="8164" max="8165" width="11.42578125" style="10" customWidth="1"/>
    <col min="8166" max="8166" width="10" style="10" customWidth="1"/>
    <col min="8167" max="8412" width="9.140625" style="10"/>
    <col min="8413" max="8413" width="9.28515625" style="10" customWidth="1"/>
    <col min="8414" max="8414" width="11.42578125" style="10" customWidth="1"/>
    <col min="8415" max="8415" width="12.85546875" style="10" customWidth="1"/>
    <col min="8416" max="8416" width="17.42578125" style="10" customWidth="1"/>
    <col min="8417" max="8417" width="6.28515625" style="10" customWidth="1"/>
    <col min="8418" max="8418" width="9.5703125" style="10" customWidth="1"/>
    <col min="8419" max="8419" width="12.85546875" style="10" customWidth="1"/>
    <col min="8420" max="8421" width="11.42578125" style="10" customWidth="1"/>
    <col min="8422" max="8422" width="10" style="10" customWidth="1"/>
    <col min="8423" max="8668" width="9.140625" style="10"/>
    <col min="8669" max="8669" width="9.28515625" style="10" customWidth="1"/>
    <col min="8670" max="8670" width="11.42578125" style="10" customWidth="1"/>
    <col min="8671" max="8671" width="12.85546875" style="10" customWidth="1"/>
    <col min="8672" max="8672" width="17.42578125" style="10" customWidth="1"/>
    <col min="8673" max="8673" width="6.28515625" style="10" customWidth="1"/>
    <col min="8674" max="8674" width="9.5703125" style="10" customWidth="1"/>
    <col min="8675" max="8675" width="12.85546875" style="10" customWidth="1"/>
    <col min="8676" max="8677" width="11.42578125" style="10" customWidth="1"/>
    <col min="8678" max="8678" width="10" style="10" customWidth="1"/>
    <col min="8679" max="8924" width="9.140625" style="10"/>
    <col min="8925" max="8925" width="9.28515625" style="10" customWidth="1"/>
    <col min="8926" max="8926" width="11.42578125" style="10" customWidth="1"/>
    <col min="8927" max="8927" width="12.85546875" style="10" customWidth="1"/>
    <col min="8928" max="8928" width="17.42578125" style="10" customWidth="1"/>
    <col min="8929" max="8929" width="6.28515625" style="10" customWidth="1"/>
    <col min="8930" max="8930" width="9.5703125" style="10" customWidth="1"/>
    <col min="8931" max="8931" width="12.85546875" style="10" customWidth="1"/>
    <col min="8932" max="8933" width="11.42578125" style="10" customWidth="1"/>
    <col min="8934" max="8934" width="10" style="10" customWidth="1"/>
    <col min="8935" max="9180" width="9.140625" style="10"/>
    <col min="9181" max="9181" width="9.28515625" style="10" customWidth="1"/>
    <col min="9182" max="9182" width="11.42578125" style="10" customWidth="1"/>
    <col min="9183" max="9183" width="12.85546875" style="10" customWidth="1"/>
    <col min="9184" max="9184" width="17.42578125" style="10" customWidth="1"/>
    <col min="9185" max="9185" width="6.28515625" style="10" customWidth="1"/>
    <col min="9186" max="9186" width="9.5703125" style="10" customWidth="1"/>
    <col min="9187" max="9187" width="12.85546875" style="10" customWidth="1"/>
    <col min="9188" max="9189" width="11.42578125" style="10" customWidth="1"/>
    <col min="9190" max="9190" width="10" style="10" customWidth="1"/>
    <col min="9191" max="9436" width="9.140625" style="10"/>
    <col min="9437" max="9437" width="9.28515625" style="10" customWidth="1"/>
    <col min="9438" max="9438" width="11.42578125" style="10" customWidth="1"/>
    <col min="9439" max="9439" width="12.85546875" style="10" customWidth="1"/>
    <col min="9440" max="9440" width="17.42578125" style="10" customWidth="1"/>
    <col min="9441" max="9441" width="6.28515625" style="10" customWidth="1"/>
    <col min="9442" max="9442" width="9.5703125" style="10" customWidth="1"/>
    <col min="9443" max="9443" width="12.85546875" style="10" customWidth="1"/>
    <col min="9444" max="9445" width="11.42578125" style="10" customWidth="1"/>
    <col min="9446" max="9446" width="10" style="10" customWidth="1"/>
    <col min="9447" max="9692" width="9.140625" style="10"/>
    <col min="9693" max="9693" width="9.28515625" style="10" customWidth="1"/>
    <col min="9694" max="9694" width="11.42578125" style="10" customWidth="1"/>
    <col min="9695" max="9695" width="12.85546875" style="10" customWidth="1"/>
    <col min="9696" max="9696" width="17.42578125" style="10" customWidth="1"/>
    <col min="9697" max="9697" width="6.28515625" style="10" customWidth="1"/>
    <col min="9698" max="9698" width="9.5703125" style="10" customWidth="1"/>
    <col min="9699" max="9699" width="12.85546875" style="10" customWidth="1"/>
    <col min="9700" max="9701" width="11.42578125" style="10" customWidth="1"/>
    <col min="9702" max="9702" width="10" style="10" customWidth="1"/>
    <col min="9703" max="9948" width="9.140625" style="10"/>
    <col min="9949" max="9949" width="9.28515625" style="10" customWidth="1"/>
    <col min="9950" max="9950" width="11.42578125" style="10" customWidth="1"/>
    <col min="9951" max="9951" width="12.85546875" style="10" customWidth="1"/>
    <col min="9952" max="9952" width="17.42578125" style="10" customWidth="1"/>
    <col min="9953" max="9953" width="6.28515625" style="10" customWidth="1"/>
    <col min="9954" max="9954" width="9.5703125" style="10" customWidth="1"/>
    <col min="9955" max="9955" width="12.85546875" style="10" customWidth="1"/>
    <col min="9956" max="9957" width="11.42578125" style="10" customWidth="1"/>
    <col min="9958" max="9958" width="10" style="10" customWidth="1"/>
    <col min="9959" max="10204" width="9.140625" style="10"/>
    <col min="10205" max="10205" width="9.28515625" style="10" customWidth="1"/>
    <col min="10206" max="10206" width="11.42578125" style="10" customWidth="1"/>
    <col min="10207" max="10207" width="12.85546875" style="10" customWidth="1"/>
    <col min="10208" max="10208" width="17.42578125" style="10" customWidth="1"/>
    <col min="10209" max="10209" width="6.28515625" style="10" customWidth="1"/>
    <col min="10210" max="10210" width="9.5703125" style="10" customWidth="1"/>
    <col min="10211" max="10211" width="12.85546875" style="10" customWidth="1"/>
    <col min="10212" max="10213" width="11.42578125" style="10" customWidth="1"/>
    <col min="10214" max="10214" width="10" style="10" customWidth="1"/>
    <col min="10215" max="10460" width="9.140625" style="10"/>
    <col min="10461" max="10461" width="9.28515625" style="10" customWidth="1"/>
    <col min="10462" max="10462" width="11.42578125" style="10" customWidth="1"/>
    <col min="10463" max="10463" width="12.85546875" style="10" customWidth="1"/>
    <col min="10464" max="10464" width="17.42578125" style="10" customWidth="1"/>
    <col min="10465" max="10465" width="6.28515625" style="10" customWidth="1"/>
    <col min="10466" max="10466" width="9.5703125" style="10" customWidth="1"/>
    <col min="10467" max="10467" width="12.85546875" style="10" customWidth="1"/>
    <col min="10468" max="10469" width="11.42578125" style="10" customWidth="1"/>
    <col min="10470" max="10470" width="10" style="10" customWidth="1"/>
    <col min="10471" max="10716" width="9.140625" style="10"/>
    <col min="10717" max="10717" width="9.28515625" style="10" customWidth="1"/>
    <col min="10718" max="10718" width="11.42578125" style="10" customWidth="1"/>
    <col min="10719" max="10719" width="12.85546875" style="10" customWidth="1"/>
    <col min="10720" max="10720" width="17.42578125" style="10" customWidth="1"/>
    <col min="10721" max="10721" width="6.28515625" style="10" customWidth="1"/>
    <col min="10722" max="10722" width="9.5703125" style="10" customWidth="1"/>
    <col min="10723" max="10723" width="12.85546875" style="10" customWidth="1"/>
    <col min="10724" max="10725" width="11.42578125" style="10" customWidth="1"/>
    <col min="10726" max="10726" width="10" style="10" customWidth="1"/>
    <col min="10727" max="10972" width="9.140625" style="10"/>
    <col min="10973" max="10973" width="9.28515625" style="10" customWidth="1"/>
    <col min="10974" max="10974" width="11.42578125" style="10" customWidth="1"/>
    <col min="10975" max="10975" width="12.85546875" style="10" customWidth="1"/>
    <col min="10976" max="10976" width="17.42578125" style="10" customWidth="1"/>
    <col min="10977" max="10977" width="6.28515625" style="10" customWidth="1"/>
    <col min="10978" max="10978" width="9.5703125" style="10" customWidth="1"/>
    <col min="10979" max="10979" width="12.85546875" style="10" customWidth="1"/>
    <col min="10980" max="10981" width="11.42578125" style="10" customWidth="1"/>
    <col min="10982" max="10982" width="10" style="10" customWidth="1"/>
    <col min="10983" max="11228" width="9.140625" style="10"/>
    <col min="11229" max="11229" width="9.28515625" style="10" customWidth="1"/>
    <col min="11230" max="11230" width="11.42578125" style="10" customWidth="1"/>
    <col min="11231" max="11231" width="12.85546875" style="10" customWidth="1"/>
    <col min="11232" max="11232" width="17.42578125" style="10" customWidth="1"/>
    <col min="11233" max="11233" width="6.28515625" style="10" customWidth="1"/>
    <col min="11234" max="11234" width="9.5703125" style="10" customWidth="1"/>
    <col min="11235" max="11235" width="12.85546875" style="10" customWidth="1"/>
    <col min="11236" max="11237" width="11.42578125" style="10" customWidth="1"/>
    <col min="11238" max="11238" width="10" style="10" customWidth="1"/>
    <col min="11239" max="11484" width="9.140625" style="10"/>
    <col min="11485" max="11485" width="9.28515625" style="10" customWidth="1"/>
    <col min="11486" max="11486" width="11.42578125" style="10" customWidth="1"/>
    <col min="11487" max="11487" width="12.85546875" style="10" customWidth="1"/>
    <col min="11488" max="11488" width="17.42578125" style="10" customWidth="1"/>
    <col min="11489" max="11489" width="6.28515625" style="10" customWidth="1"/>
    <col min="11490" max="11490" width="9.5703125" style="10" customWidth="1"/>
    <col min="11491" max="11491" width="12.85546875" style="10" customWidth="1"/>
    <col min="11492" max="11493" width="11.42578125" style="10" customWidth="1"/>
    <col min="11494" max="11494" width="10" style="10" customWidth="1"/>
    <col min="11495" max="11740" width="9.140625" style="10"/>
    <col min="11741" max="11741" width="9.28515625" style="10" customWidth="1"/>
    <col min="11742" max="11742" width="11.42578125" style="10" customWidth="1"/>
    <col min="11743" max="11743" width="12.85546875" style="10" customWidth="1"/>
    <col min="11744" max="11744" width="17.42578125" style="10" customWidth="1"/>
    <col min="11745" max="11745" width="6.28515625" style="10" customWidth="1"/>
    <col min="11746" max="11746" width="9.5703125" style="10" customWidth="1"/>
    <col min="11747" max="11747" width="12.85546875" style="10" customWidth="1"/>
    <col min="11748" max="11749" width="11.42578125" style="10" customWidth="1"/>
    <col min="11750" max="11750" width="10" style="10" customWidth="1"/>
    <col min="11751" max="11996" width="9.140625" style="10"/>
    <col min="11997" max="11997" width="9.28515625" style="10" customWidth="1"/>
    <col min="11998" max="11998" width="11.42578125" style="10" customWidth="1"/>
    <col min="11999" max="11999" width="12.85546875" style="10" customWidth="1"/>
    <col min="12000" max="12000" width="17.42578125" style="10" customWidth="1"/>
    <col min="12001" max="12001" width="6.28515625" style="10" customWidth="1"/>
    <col min="12002" max="12002" width="9.5703125" style="10" customWidth="1"/>
    <col min="12003" max="12003" width="12.85546875" style="10" customWidth="1"/>
    <col min="12004" max="12005" width="11.42578125" style="10" customWidth="1"/>
    <col min="12006" max="12006" width="10" style="10" customWidth="1"/>
    <col min="12007" max="12252" width="9.140625" style="10"/>
    <col min="12253" max="12253" width="9.28515625" style="10" customWidth="1"/>
    <col min="12254" max="12254" width="11.42578125" style="10" customWidth="1"/>
    <col min="12255" max="12255" width="12.85546875" style="10" customWidth="1"/>
    <col min="12256" max="12256" width="17.42578125" style="10" customWidth="1"/>
    <col min="12257" max="12257" width="6.28515625" style="10" customWidth="1"/>
    <col min="12258" max="12258" width="9.5703125" style="10" customWidth="1"/>
    <col min="12259" max="12259" width="12.85546875" style="10" customWidth="1"/>
    <col min="12260" max="12261" width="11.42578125" style="10" customWidth="1"/>
    <col min="12262" max="12262" width="10" style="10" customWidth="1"/>
    <col min="12263" max="12508" width="9.140625" style="10"/>
    <col min="12509" max="12509" width="9.28515625" style="10" customWidth="1"/>
    <col min="12510" max="12510" width="11.42578125" style="10" customWidth="1"/>
    <col min="12511" max="12511" width="12.85546875" style="10" customWidth="1"/>
    <col min="12512" max="12512" width="17.42578125" style="10" customWidth="1"/>
    <col min="12513" max="12513" width="6.28515625" style="10" customWidth="1"/>
    <col min="12514" max="12514" width="9.5703125" style="10" customWidth="1"/>
    <col min="12515" max="12515" width="12.85546875" style="10" customWidth="1"/>
    <col min="12516" max="12517" width="11.42578125" style="10" customWidth="1"/>
    <col min="12518" max="12518" width="10" style="10" customWidth="1"/>
    <col min="12519" max="12764" width="9.140625" style="10"/>
    <col min="12765" max="12765" width="9.28515625" style="10" customWidth="1"/>
    <col min="12766" max="12766" width="11.42578125" style="10" customWidth="1"/>
    <col min="12767" max="12767" width="12.85546875" style="10" customWidth="1"/>
    <col min="12768" max="12768" width="17.42578125" style="10" customWidth="1"/>
    <col min="12769" max="12769" width="6.28515625" style="10" customWidth="1"/>
    <col min="12770" max="12770" width="9.5703125" style="10" customWidth="1"/>
    <col min="12771" max="12771" width="12.85546875" style="10" customWidth="1"/>
    <col min="12772" max="12773" width="11.42578125" style="10" customWidth="1"/>
    <col min="12774" max="12774" width="10" style="10" customWidth="1"/>
    <col min="12775" max="13020" width="9.140625" style="10"/>
    <col min="13021" max="13021" width="9.28515625" style="10" customWidth="1"/>
    <col min="13022" max="13022" width="11.42578125" style="10" customWidth="1"/>
    <col min="13023" max="13023" width="12.85546875" style="10" customWidth="1"/>
    <col min="13024" max="13024" width="17.42578125" style="10" customWidth="1"/>
    <col min="13025" max="13025" width="6.28515625" style="10" customWidth="1"/>
    <col min="13026" max="13026" width="9.5703125" style="10" customWidth="1"/>
    <col min="13027" max="13027" width="12.85546875" style="10" customWidth="1"/>
    <col min="13028" max="13029" width="11.42578125" style="10" customWidth="1"/>
    <col min="13030" max="13030" width="10" style="10" customWidth="1"/>
    <col min="13031" max="13276" width="9.140625" style="10"/>
    <col min="13277" max="13277" width="9.28515625" style="10" customWidth="1"/>
    <col min="13278" max="13278" width="11.42578125" style="10" customWidth="1"/>
    <col min="13279" max="13279" width="12.85546875" style="10" customWidth="1"/>
    <col min="13280" max="13280" width="17.42578125" style="10" customWidth="1"/>
    <col min="13281" max="13281" width="6.28515625" style="10" customWidth="1"/>
    <col min="13282" max="13282" width="9.5703125" style="10" customWidth="1"/>
    <col min="13283" max="13283" width="12.85546875" style="10" customWidth="1"/>
    <col min="13284" max="13285" width="11.42578125" style="10" customWidth="1"/>
    <col min="13286" max="13286" width="10" style="10" customWidth="1"/>
    <col min="13287" max="13532" width="9.140625" style="10"/>
    <col min="13533" max="13533" width="9.28515625" style="10" customWidth="1"/>
    <col min="13534" max="13534" width="11.42578125" style="10" customWidth="1"/>
    <col min="13535" max="13535" width="12.85546875" style="10" customWidth="1"/>
    <col min="13536" max="13536" width="17.42578125" style="10" customWidth="1"/>
    <col min="13537" max="13537" width="6.28515625" style="10" customWidth="1"/>
    <col min="13538" max="13538" width="9.5703125" style="10" customWidth="1"/>
    <col min="13539" max="13539" width="12.85546875" style="10" customWidth="1"/>
    <col min="13540" max="13541" width="11.42578125" style="10" customWidth="1"/>
    <col min="13542" max="13542" width="10" style="10" customWidth="1"/>
    <col min="13543" max="13788" width="9.140625" style="10"/>
    <col min="13789" max="13789" width="9.28515625" style="10" customWidth="1"/>
    <col min="13790" max="13790" width="11.42578125" style="10" customWidth="1"/>
    <col min="13791" max="13791" width="12.85546875" style="10" customWidth="1"/>
    <col min="13792" max="13792" width="17.42578125" style="10" customWidth="1"/>
    <col min="13793" max="13793" width="6.28515625" style="10" customWidth="1"/>
    <col min="13794" max="13794" width="9.5703125" style="10" customWidth="1"/>
    <col min="13795" max="13795" width="12.85546875" style="10" customWidth="1"/>
    <col min="13796" max="13797" width="11.42578125" style="10" customWidth="1"/>
    <col min="13798" max="13798" width="10" style="10" customWidth="1"/>
    <col min="13799" max="14044" width="9.140625" style="10"/>
    <col min="14045" max="14045" width="9.28515625" style="10" customWidth="1"/>
    <col min="14046" max="14046" width="11.42578125" style="10" customWidth="1"/>
    <col min="14047" max="14047" width="12.85546875" style="10" customWidth="1"/>
    <col min="14048" max="14048" width="17.42578125" style="10" customWidth="1"/>
    <col min="14049" max="14049" width="6.28515625" style="10" customWidth="1"/>
    <col min="14050" max="14050" width="9.5703125" style="10" customWidth="1"/>
    <col min="14051" max="14051" width="12.85546875" style="10" customWidth="1"/>
    <col min="14052" max="14053" width="11.42578125" style="10" customWidth="1"/>
    <col min="14054" max="14054" width="10" style="10" customWidth="1"/>
    <col min="14055" max="14300" width="9.140625" style="10"/>
    <col min="14301" max="14301" width="9.28515625" style="10" customWidth="1"/>
    <col min="14302" max="14302" width="11.42578125" style="10" customWidth="1"/>
    <col min="14303" max="14303" width="12.85546875" style="10" customWidth="1"/>
    <col min="14304" max="14304" width="17.42578125" style="10" customWidth="1"/>
    <col min="14305" max="14305" width="6.28515625" style="10" customWidth="1"/>
    <col min="14306" max="14306" width="9.5703125" style="10" customWidth="1"/>
    <col min="14307" max="14307" width="12.85546875" style="10" customWidth="1"/>
    <col min="14308" max="14309" width="11.42578125" style="10" customWidth="1"/>
    <col min="14310" max="14310" width="10" style="10" customWidth="1"/>
    <col min="14311" max="14556" width="9.140625" style="10"/>
    <col min="14557" max="14557" width="9.28515625" style="10" customWidth="1"/>
    <col min="14558" max="14558" width="11.42578125" style="10" customWidth="1"/>
    <col min="14559" max="14559" width="12.85546875" style="10" customWidth="1"/>
    <col min="14560" max="14560" width="17.42578125" style="10" customWidth="1"/>
    <col min="14561" max="14561" width="6.28515625" style="10" customWidth="1"/>
    <col min="14562" max="14562" width="9.5703125" style="10" customWidth="1"/>
    <col min="14563" max="14563" width="12.85546875" style="10" customWidth="1"/>
    <col min="14564" max="14565" width="11.42578125" style="10" customWidth="1"/>
    <col min="14566" max="14566" width="10" style="10" customWidth="1"/>
    <col min="14567" max="14812" width="9.140625" style="10"/>
    <col min="14813" max="14813" width="9.28515625" style="10" customWidth="1"/>
    <col min="14814" max="14814" width="11.42578125" style="10" customWidth="1"/>
    <col min="14815" max="14815" width="12.85546875" style="10" customWidth="1"/>
    <col min="14816" max="14816" width="17.42578125" style="10" customWidth="1"/>
    <col min="14817" max="14817" width="6.28515625" style="10" customWidth="1"/>
    <col min="14818" max="14818" width="9.5703125" style="10" customWidth="1"/>
    <col min="14819" max="14819" width="12.85546875" style="10" customWidth="1"/>
    <col min="14820" max="14821" width="11.42578125" style="10" customWidth="1"/>
    <col min="14822" max="14822" width="10" style="10" customWidth="1"/>
    <col min="14823" max="15068" width="9.140625" style="10"/>
    <col min="15069" max="15069" width="9.28515625" style="10" customWidth="1"/>
    <col min="15070" max="15070" width="11.42578125" style="10" customWidth="1"/>
    <col min="15071" max="15071" width="12.85546875" style="10" customWidth="1"/>
    <col min="15072" max="15072" width="17.42578125" style="10" customWidth="1"/>
    <col min="15073" max="15073" width="6.28515625" style="10" customWidth="1"/>
    <col min="15074" max="15074" width="9.5703125" style="10" customWidth="1"/>
    <col min="15075" max="15075" width="12.85546875" style="10" customWidth="1"/>
    <col min="15076" max="15077" width="11.42578125" style="10" customWidth="1"/>
    <col min="15078" max="15078" width="10" style="10" customWidth="1"/>
    <col min="15079" max="15324" width="9.140625" style="10"/>
    <col min="15325" max="15325" width="9.28515625" style="10" customWidth="1"/>
    <col min="15326" max="15326" width="11.42578125" style="10" customWidth="1"/>
    <col min="15327" max="15327" width="12.85546875" style="10" customWidth="1"/>
    <col min="15328" max="15328" width="17.42578125" style="10" customWidth="1"/>
    <col min="15329" max="15329" width="6.28515625" style="10" customWidth="1"/>
    <col min="15330" max="15330" width="9.5703125" style="10" customWidth="1"/>
    <col min="15331" max="15331" width="12.85546875" style="10" customWidth="1"/>
    <col min="15332" max="15333" width="11.42578125" style="10" customWidth="1"/>
    <col min="15334" max="15334" width="10" style="10" customWidth="1"/>
    <col min="15335" max="15580" width="9.140625" style="10"/>
    <col min="15581" max="15581" width="9.28515625" style="10" customWidth="1"/>
    <col min="15582" max="15582" width="11.42578125" style="10" customWidth="1"/>
    <col min="15583" max="15583" width="12.85546875" style="10" customWidth="1"/>
    <col min="15584" max="15584" width="17.42578125" style="10" customWidth="1"/>
    <col min="15585" max="15585" width="6.28515625" style="10" customWidth="1"/>
    <col min="15586" max="15586" width="9.5703125" style="10" customWidth="1"/>
    <col min="15587" max="15587" width="12.85546875" style="10" customWidth="1"/>
    <col min="15588" max="15589" width="11.42578125" style="10" customWidth="1"/>
    <col min="15590" max="15590" width="10" style="10" customWidth="1"/>
    <col min="15591" max="15836" width="9.140625" style="10"/>
    <col min="15837" max="15837" width="9.28515625" style="10" customWidth="1"/>
    <col min="15838" max="15838" width="11.42578125" style="10" customWidth="1"/>
    <col min="15839" max="15839" width="12.85546875" style="10" customWidth="1"/>
    <col min="15840" max="15840" width="17.42578125" style="10" customWidth="1"/>
    <col min="15841" max="15841" width="6.28515625" style="10" customWidth="1"/>
    <col min="15842" max="15842" width="9.5703125" style="10" customWidth="1"/>
    <col min="15843" max="15843" width="12.85546875" style="10" customWidth="1"/>
    <col min="15844" max="15845" width="11.42578125" style="10" customWidth="1"/>
    <col min="15846" max="15846" width="10" style="10" customWidth="1"/>
    <col min="15847" max="16092" width="9.140625" style="10"/>
    <col min="16093" max="16093" width="9.28515625" style="10" customWidth="1"/>
    <col min="16094" max="16094" width="11.42578125" style="10" customWidth="1"/>
    <col min="16095" max="16095" width="12.85546875" style="10" customWidth="1"/>
    <col min="16096" max="16096" width="17.42578125" style="10" customWidth="1"/>
    <col min="16097" max="16097" width="6.28515625" style="10" customWidth="1"/>
    <col min="16098" max="16098" width="9.5703125" style="10" customWidth="1"/>
    <col min="16099" max="16099" width="12.85546875" style="10" customWidth="1"/>
    <col min="16100" max="16101" width="11.42578125" style="10" customWidth="1"/>
    <col min="16102" max="16102" width="10" style="10" customWidth="1"/>
    <col min="16103" max="16384" width="9.140625" style="10"/>
  </cols>
  <sheetData>
    <row r="1" spans="1:6" x14ac:dyDescent="0.2">
      <c r="A1" s="37"/>
      <c r="B1" s="37"/>
      <c r="C1" s="37"/>
      <c r="D1" s="37"/>
    </row>
    <row r="2" spans="1:6" s="12" customFormat="1" ht="57" customHeight="1" x14ac:dyDescent="0.25">
      <c r="A2" s="38" t="s">
        <v>6</v>
      </c>
      <c r="B2" s="38"/>
      <c r="C2" s="38"/>
      <c r="D2" s="38"/>
      <c r="E2" s="38"/>
      <c r="F2" s="38"/>
    </row>
    <row r="3" spans="1:6" ht="15.75" x14ac:dyDescent="0.2">
      <c r="A3" s="39"/>
      <c r="B3" s="39"/>
      <c r="C3" s="39"/>
      <c r="D3" s="39"/>
      <c r="E3" s="11"/>
      <c r="F3" s="11"/>
    </row>
    <row r="4" spans="1:6" s="16" customFormat="1" ht="48" customHeight="1" x14ac:dyDescent="0.25">
      <c r="A4" s="13" t="s">
        <v>0</v>
      </c>
      <c r="B4" s="17" t="s">
        <v>7</v>
      </c>
      <c r="C4" s="14"/>
      <c r="D4" s="14"/>
      <c r="E4" s="15"/>
      <c r="F4" s="15"/>
    </row>
    <row r="5" spans="1:6" s="16" customFormat="1" ht="60" customHeight="1" x14ac:dyDescent="0.25">
      <c r="A5" s="18" t="s">
        <v>1</v>
      </c>
      <c r="B5" s="19" t="s">
        <v>2</v>
      </c>
      <c r="C5" s="19" t="s">
        <v>3</v>
      </c>
      <c r="D5" s="19" t="s">
        <v>8</v>
      </c>
      <c r="E5" s="19" t="s">
        <v>4</v>
      </c>
      <c r="F5" s="19" t="s">
        <v>5</v>
      </c>
    </row>
    <row r="6" spans="1:6" s="16" customFormat="1" ht="63" customHeight="1" x14ac:dyDescent="0.25">
      <c r="A6" s="21">
        <v>1</v>
      </c>
      <c r="B6" s="22" t="s">
        <v>9</v>
      </c>
      <c r="C6" s="21" t="s">
        <v>10</v>
      </c>
      <c r="D6" s="23">
        <v>225.4</v>
      </c>
      <c r="E6" s="24"/>
      <c r="F6" s="25"/>
    </row>
    <row r="7" spans="1:6" s="16" customFormat="1" ht="63" customHeight="1" x14ac:dyDescent="0.25">
      <c r="A7" s="21">
        <v>2</v>
      </c>
      <c r="B7" s="22" t="s">
        <v>11</v>
      </c>
      <c r="C7" s="21" t="s">
        <v>12</v>
      </c>
      <c r="D7" s="23">
        <v>169.11</v>
      </c>
      <c r="E7" s="24"/>
      <c r="F7" s="25"/>
    </row>
    <row r="8" spans="1:6" s="16" customFormat="1" ht="63" customHeight="1" x14ac:dyDescent="0.25">
      <c r="A8" s="26" t="s">
        <v>13</v>
      </c>
      <c r="B8" s="22" t="s">
        <v>14</v>
      </c>
      <c r="C8" s="21" t="s">
        <v>10</v>
      </c>
      <c r="D8" s="23">
        <v>119.6</v>
      </c>
      <c r="E8" s="25"/>
      <c r="F8" s="25"/>
    </row>
    <row r="9" spans="1:6" s="16" customFormat="1" ht="63" customHeight="1" x14ac:dyDescent="0.25">
      <c r="A9" s="21">
        <v>4</v>
      </c>
      <c r="B9" s="22" t="s">
        <v>15</v>
      </c>
      <c r="C9" s="21" t="s">
        <v>10</v>
      </c>
      <c r="D9" s="23">
        <v>426.46</v>
      </c>
      <c r="E9" s="24"/>
      <c r="F9" s="25"/>
    </row>
    <row r="10" spans="1:6" s="16" customFormat="1" ht="63" customHeight="1" x14ac:dyDescent="0.25">
      <c r="A10" s="21">
        <v>5</v>
      </c>
      <c r="B10" s="22" t="s">
        <v>16</v>
      </c>
      <c r="C10" s="21" t="s">
        <v>12</v>
      </c>
      <c r="D10" s="23">
        <v>31.83</v>
      </c>
      <c r="E10" s="24"/>
      <c r="F10" s="25"/>
    </row>
    <row r="11" spans="1:6" s="16" customFormat="1" ht="63" customHeight="1" x14ac:dyDescent="0.25">
      <c r="A11" s="21">
        <v>6</v>
      </c>
      <c r="B11" s="22" t="s">
        <v>17</v>
      </c>
      <c r="C11" s="21" t="s">
        <v>10</v>
      </c>
      <c r="D11" s="23">
        <v>493.47199999999998</v>
      </c>
      <c r="E11" s="24"/>
      <c r="F11" s="25"/>
    </row>
    <row r="12" spans="1:6" s="16" customFormat="1" ht="63" customHeight="1" x14ac:dyDescent="0.25">
      <c r="A12" s="21">
        <v>7</v>
      </c>
      <c r="B12" s="22" t="s">
        <v>18</v>
      </c>
      <c r="C12" s="21" t="s">
        <v>10</v>
      </c>
      <c r="D12" s="23">
        <v>185.80799999999999</v>
      </c>
      <c r="E12" s="24"/>
      <c r="F12" s="25"/>
    </row>
    <row r="13" spans="1:6" s="16" customFormat="1" ht="63" customHeight="1" x14ac:dyDescent="0.25">
      <c r="A13" s="21">
        <v>8</v>
      </c>
      <c r="B13" s="27" t="s">
        <v>19</v>
      </c>
      <c r="C13" s="21" t="s">
        <v>10</v>
      </c>
      <c r="D13" s="23">
        <v>310.47800000000001</v>
      </c>
      <c r="E13" s="24"/>
      <c r="F13" s="25"/>
    </row>
    <row r="14" spans="1:6" s="16" customFormat="1" ht="63" customHeight="1" x14ac:dyDescent="0.25">
      <c r="A14" s="21">
        <v>9</v>
      </c>
      <c r="B14" s="22" t="s">
        <v>20</v>
      </c>
      <c r="C14" s="21" t="s">
        <v>10</v>
      </c>
      <c r="D14" s="23">
        <v>495.93</v>
      </c>
      <c r="E14" s="24"/>
      <c r="F14" s="25"/>
    </row>
    <row r="15" spans="1:6" s="16" customFormat="1" ht="63" customHeight="1" x14ac:dyDescent="0.25">
      <c r="A15" s="21">
        <v>10</v>
      </c>
      <c r="B15" s="22" t="s">
        <v>21</v>
      </c>
      <c r="C15" s="21" t="s">
        <v>12</v>
      </c>
      <c r="D15" s="23">
        <v>64.62</v>
      </c>
      <c r="E15" s="24"/>
      <c r="F15" s="25"/>
    </row>
    <row r="16" spans="1:6" s="16" customFormat="1" ht="63" customHeight="1" x14ac:dyDescent="0.25">
      <c r="A16" s="21">
        <v>11</v>
      </c>
      <c r="B16" s="28" t="s">
        <v>91</v>
      </c>
      <c r="C16" s="21" t="s">
        <v>12</v>
      </c>
      <c r="D16" s="23">
        <v>18.350000000000001</v>
      </c>
      <c r="E16" s="24"/>
      <c r="F16" s="25"/>
    </row>
    <row r="17" spans="1:6" s="16" customFormat="1" ht="63" customHeight="1" x14ac:dyDescent="0.25">
      <c r="A17" s="21">
        <v>12</v>
      </c>
      <c r="B17" s="22" t="s">
        <v>22</v>
      </c>
      <c r="C17" s="21" t="s">
        <v>10</v>
      </c>
      <c r="D17" s="23">
        <v>23.52</v>
      </c>
      <c r="E17" s="24"/>
      <c r="F17" s="25"/>
    </row>
    <row r="18" spans="1:6" s="16" customFormat="1" ht="63" customHeight="1" x14ac:dyDescent="0.25">
      <c r="A18" s="21">
        <v>13</v>
      </c>
      <c r="B18" s="22" t="s">
        <v>23</v>
      </c>
      <c r="C18" s="21" t="s">
        <v>10</v>
      </c>
      <c r="D18" s="23">
        <v>42.63</v>
      </c>
      <c r="E18" s="24"/>
      <c r="F18" s="25"/>
    </row>
    <row r="19" spans="1:6" s="16" customFormat="1" ht="63" customHeight="1" x14ac:dyDescent="0.25">
      <c r="A19" s="26" t="s">
        <v>24</v>
      </c>
      <c r="B19" s="22" t="s">
        <v>25</v>
      </c>
      <c r="C19" s="21" t="s">
        <v>12</v>
      </c>
      <c r="D19" s="23">
        <v>37.72</v>
      </c>
      <c r="E19" s="25"/>
      <c r="F19" s="25"/>
    </row>
    <row r="20" spans="1:6" s="16" customFormat="1" ht="63" customHeight="1" x14ac:dyDescent="0.25">
      <c r="A20" s="21">
        <v>15</v>
      </c>
      <c r="B20" s="28" t="s">
        <v>26</v>
      </c>
      <c r="C20" s="21" t="s">
        <v>10</v>
      </c>
      <c r="D20" s="23">
        <v>72.739999999999995</v>
      </c>
      <c r="E20" s="24"/>
      <c r="F20" s="25"/>
    </row>
    <row r="21" spans="1:6" s="16" customFormat="1" ht="63" customHeight="1" x14ac:dyDescent="0.25">
      <c r="A21" s="21">
        <v>16</v>
      </c>
      <c r="B21" s="22" t="s">
        <v>27</v>
      </c>
      <c r="C21" s="21" t="s">
        <v>10</v>
      </c>
      <c r="D21" s="23">
        <v>19.190000000000001</v>
      </c>
      <c r="E21" s="24"/>
      <c r="F21" s="25"/>
    </row>
    <row r="22" spans="1:6" s="16" customFormat="1" ht="63" customHeight="1" x14ac:dyDescent="0.25">
      <c r="A22" s="21">
        <v>17</v>
      </c>
      <c r="B22" s="22" t="s">
        <v>28</v>
      </c>
      <c r="C22" s="21" t="s">
        <v>10</v>
      </c>
      <c r="D22" s="23">
        <v>13.6</v>
      </c>
      <c r="E22" s="24"/>
      <c r="F22" s="25"/>
    </row>
    <row r="23" spans="1:6" s="16" customFormat="1" ht="63" customHeight="1" x14ac:dyDescent="0.25">
      <c r="A23" s="21">
        <v>18</v>
      </c>
      <c r="B23" s="22" t="s">
        <v>29</v>
      </c>
      <c r="C23" s="21" t="s">
        <v>12</v>
      </c>
      <c r="D23" s="23">
        <v>12.6</v>
      </c>
      <c r="E23" s="24"/>
      <c r="F23" s="25"/>
    </row>
    <row r="24" spans="1:6" s="16" customFormat="1" ht="63" customHeight="1" x14ac:dyDescent="0.25">
      <c r="A24" s="21">
        <v>19</v>
      </c>
      <c r="B24" s="22" t="s">
        <v>30</v>
      </c>
      <c r="C24" s="21" t="s">
        <v>10</v>
      </c>
      <c r="D24" s="23">
        <v>2.31</v>
      </c>
      <c r="E24" s="24"/>
      <c r="F24" s="25"/>
    </row>
    <row r="25" spans="1:6" s="16" customFormat="1" ht="63" customHeight="1" x14ac:dyDescent="0.25">
      <c r="A25" s="21">
        <v>20</v>
      </c>
      <c r="B25" s="22" t="s">
        <v>31</v>
      </c>
      <c r="C25" s="21" t="s">
        <v>10</v>
      </c>
      <c r="D25" s="23">
        <v>16.079999999999998</v>
      </c>
      <c r="E25" s="24"/>
      <c r="F25" s="25"/>
    </row>
    <row r="26" spans="1:6" s="16" customFormat="1" ht="63" customHeight="1" x14ac:dyDescent="0.25">
      <c r="A26" s="21">
        <v>21</v>
      </c>
      <c r="B26" s="22" t="s">
        <v>32</v>
      </c>
      <c r="C26" s="21" t="s">
        <v>10</v>
      </c>
      <c r="D26" s="23">
        <v>663.79</v>
      </c>
      <c r="E26" s="24"/>
      <c r="F26" s="25"/>
    </row>
    <row r="27" spans="1:6" s="16" customFormat="1" ht="63" customHeight="1" x14ac:dyDescent="0.25">
      <c r="A27" s="21">
        <v>22</v>
      </c>
      <c r="B27" s="22" t="s">
        <v>33</v>
      </c>
      <c r="C27" s="21" t="s">
        <v>12</v>
      </c>
      <c r="D27" s="23">
        <v>6</v>
      </c>
      <c r="E27" s="24"/>
      <c r="F27" s="25"/>
    </row>
    <row r="28" spans="1:6" s="16" customFormat="1" ht="63" customHeight="1" x14ac:dyDescent="0.25">
      <c r="A28" s="26">
        <v>23</v>
      </c>
      <c r="B28" s="22" t="s">
        <v>34</v>
      </c>
      <c r="C28" s="21" t="s">
        <v>10</v>
      </c>
      <c r="D28" s="23">
        <v>227.45799999999997</v>
      </c>
      <c r="E28" s="24"/>
      <c r="F28" s="25"/>
    </row>
    <row r="29" spans="1:6" s="16" customFormat="1" ht="63" customHeight="1" x14ac:dyDescent="0.25">
      <c r="A29" s="26">
        <v>24</v>
      </c>
      <c r="B29" s="22" t="s">
        <v>35</v>
      </c>
      <c r="C29" s="21" t="s">
        <v>12</v>
      </c>
      <c r="D29" s="23">
        <v>71.77</v>
      </c>
      <c r="E29" s="24"/>
      <c r="F29" s="25"/>
    </row>
    <row r="30" spans="1:6" s="16" customFormat="1" ht="63" customHeight="1" x14ac:dyDescent="0.25">
      <c r="A30" s="26" t="s">
        <v>36</v>
      </c>
      <c r="B30" s="22" t="s">
        <v>37</v>
      </c>
      <c r="C30" s="21" t="s">
        <v>10</v>
      </c>
      <c r="D30" s="23">
        <v>416.62799999999999</v>
      </c>
      <c r="E30" s="29"/>
      <c r="F30" s="25"/>
    </row>
    <row r="31" spans="1:6" s="16" customFormat="1" ht="63" customHeight="1" x14ac:dyDescent="0.25">
      <c r="A31" s="26" t="s">
        <v>38</v>
      </c>
      <c r="B31" s="22" t="s">
        <v>39</v>
      </c>
      <c r="C31" s="21" t="s">
        <v>10</v>
      </c>
      <c r="D31" s="23">
        <v>416.62799999999999</v>
      </c>
      <c r="E31" s="29"/>
      <c r="F31" s="25"/>
    </row>
    <row r="32" spans="1:6" s="16" customFormat="1" ht="63" customHeight="1" x14ac:dyDescent="0.25">
      <c r="A32" s="26" t="s">
        <v>40</v>
      </c>
      <c r="B32" s="22" t="s">
        <v>41</v>
      </c>
      <c r="C32" s="21" t="s">
        <v>10</v>
      </c>
      <c r="D32" s="23">
        <v>416.62799999999999</v>
      </c>
      <c r="E32" s="29"/>
      <c r="F32" s="25"/>
    </row>
    <row r="33" spans="1:6" s="16" customFormat="1" ht="63" customHeight="1" x14ac:dyDescent="0.25">
      <c r="A33" s="21">
        <v>28</v>
      </c>
      <c r="B33" s="27" t="s">
        <v>42</v>
      </c>
      <c r="C33" s="21" t="s">
        <v>12</v>
      </c>
      <c r="D33" s="23">
        <v>12.6</v>
      </c>
      <c r="E33" s="24"/>
      <c r="F33" s="25"/>
    </row>
    <row r="34" spans="1:6" s="16" customFormat="1" ht="63" customHeight="1" x14ac:dyDescent="0.25">
      <c r="A34" s="21">
        <v>29</v>
      </c>
      <c r="B34" s="22" t="s">
        <v>43</v>
      </c>
      <c r="C34" s="21" t="s">
        <v>10</v>
      </c>
      <c r="D34" s="23">
        <v>11.76</v>
      </c>
      <c r="E34" s="24"/>
      <c r="F34" s="25"/>
    </row>
    <row r="35" spans="1:6" s="16" customFormat="1" ht="63" customHeight="1" x14ac:dyDescent="0.25">
      <c r="A35" s="26" t="s">
        <v>44</v>
      </c>
      <c r="B35" s="27" t="s">
        <v>45</v>
      </c>
      <c r="C35" s="21" t="s">
        <v>10</v>
      </c>
      <c r="D35" s="23">
        <v>36</v>
      </c>
      <c r="E35" s="25"/>
      <c r="F35" s="25"/>
    </row>
    <row r="36" spans="1:6" s="16" customFormat="1" ht="63" customHeight="1" x14ac:dyDescent="0.25">
      <c r="A36" s="21">
        <v>31</v>
      </c>
      <c r="B36" s="30" t="s">
        <v>46</v>
      </c>
      <c r="C36" s="21"/>
      <c r="D36" s="23"/>
      <c r="E36" s="29"/>
      <c r="F36" s="25"/>
    </row>
    <row r="37" spans="1:6" s="33" customFormat="1" ht="63" customHeight="1" x14ac:dyDescent="0.25">
      <c r="A37" s="21" t="s">
        <v>47</v>
      </c>
      <c r="B37" s="22" t="s">
        <v>48</v>
      </c>
      <c r="C37" s="31" t="s">
        <v>49</v>
      </c>
      <c r="D37" s="23">
        <v>520</v>
      </c>
      <c r="E37" s="32"/>
      <c r="F37" s="25"/>
    </row>
    <row r="38" spans="1:6" s="33" customFormat="1" ht="63" customHeight="1" x14ac:dyDescent="0.25">
      <c r="A38" s="21" t="s">
        <v>50</v>
      </c>
      <c r="B38" s="27" t="s">
        <v>51</v>
      </c>
      <c r="C38" s="31" t="s">
        <v>52</v>
      </c>
      <c r="D38" s="23">
        <f>'ÇELİK İŞLERİ'!H84*1.2</f>
        <v>41287.265760000017</v>
      </c>
      <c r="E38" s="32"/>
      <c r="F38" s="25"/>
    </row>
    <row r="39" spans="1:6" s="33" customFormat="1" ht="63" customHeight="1" x14ac:dyDescent="0.25">
      <c r="A39" s="21" t="s">
        <v>53</v>
      </c>
      <c r="B39" s="22" t="s">
        <v>54</v>
      </c>
      <c r="C39" s="31" t="s">
        <v>52</v>
      </c>
      <c r="D39" s="34">
        <v>710.505</v>
      </c>
      <c r="E39" s="32"/>
      <c r="F39" s="25"/>
    </row>
    <row r="40" spans="1:6" ht="20.25" x14ac:dyDescent="0.3">
      <c r="E40" s="20"/>
      <c r="F40" s="20"/>
    </row>
    <row r="41" spans="1:6" ht="20.25" x14ac:dyDescent="0.3">
      <c r="E41" s="20"/>
      <c r="F41" s="20"/>
    </row>
    <row r="42" spans="1:6" s="35" customFormat="1" ht="45" customHeight="1" x14ac:dyDescent="0.25">
      <c r="E42" s="36"/>
      <c r="F42" s="36">
        <f>SUM(F6:F41)</f>
        <v>0</v>
      </c>
    </row>
  </sheetData>
  <mergeCells count="3">
    <mergeCell ref="A1:D1"/>
    <mergeCell ref="A2:F2"/>
    <mergeCell ref="A3:D3"/>
  </mergeCells>
  <printOptions horizontalCentered="1"/>
  <pageMargins left="0.51180555555555596" right="0.51180555555555596" top="0.94513888888888897" bottom="0.74791666666666701" header="0.511811023622047" footer="0.511811023622047"/>
  <pageSetup paperSize="8" scale="45" orientation="portrait" horizontalDpi="300" verticalDpi="300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4"/>
  <sheetViews>
    <sheetView topLeftCell="A57" zoomScale="85" zoomScaleNormal="85" workbookViewId="0">
      <selection activeCell="J77" sqref="J77"/>
    </sheetView>
  </sheetViews>
  <sheetFormatPr defaultColWidth="8.7109375" defaultRowHeight="15" x14ac:dyDescent="0.25"/>
  <cols>
    <col min="1" max="1" width="17.140625" customWidth="1"/>
    <col min="2" max="3" width="13.140625" customWidth="1"/>
    <col min="4" max="4" width="16.42578125" customWidth="1"/>
    <col min="5" max="5" width="17.28515625" customWidth="1"/>
    <col min="6" max="6" width="17.7109375" customWidth="1"/>
    <col min="7" max="7" width="36.28515625" customWidth="1"/>
    <col min="8" max="8" width="27.5703125" customWidth="1"/>
  </cols>
  <sheetData>
    <row r="1" spans="1:8" x14ac:dyDescent="0.25">
      <c r="G1" s="1"/>
    </row>
    <row r="2" spans="1:8" ht="18" customHeight="1" x14ac:dyDescent="0.25">
      <c r="A2" s="2" t="s">
        <v>55</v>
      </c>
      <c r="B2" s="2" t="s">
        <v>56</v>
      </c>
      <c r="C2" s="2" t="s">
        <v>57</v>
      </c>
      <c r="D2" s="2" t="s">
        <v>58</v>
      </c>
      <c r="E2" s="2" t="s">
        <v>59</v>
      </c>
      <c r="F2" s="2" t="s">
        <v>60</v>
      </c>
      <c r="G2" s="2"/>
      <c r="H2" s="2" t="s">
        <v>61</v>
      </c>
    </row>
    <row r="3" spans="1:8" x14ac:dyDescent="0.25">
      <c r="A3" s="3" t="s">
        <v>62</v>
      </c>
      <c r="B3" s="4" t="s">
        <v>63</v>
      </c>
      <c r="C3" s="4">
        <v>140</v>
      </c>
      <c r="D3" s="4">
        <v>250</v>
      </c>
      <c r="E3" s="4">
        <v>0</v>
      </c>
      <c r="F3" s="4">
        <v>0.2</v>
      </c>
      <c r="G3" s="4" t="s">
        <v>64</v>
      </c>
      <c r="H3" s="4"/>
    </row>
    <row r="4" spans="1:8" x14ac:dyDescent="0.25">
      <c r="A4" s="3" t="s">
        <v>65</v>
      </c>
      <c r="B4" s="4" t="s">
        <v>63</v>
      </c>
      <c r="C4" s="4">
        <v>223</v>
      </c>
      <c r="D4" s="4">
        <v>250</v>
      </c>
      <c r="E4" s="4">
        <v>0</v>
      </c>
      <c r="F4" s="4">
        <v>0.4</v>
      </c>
      <c r="G4" s="4" t="s">
        <v>66</v>
      </c>
      <c r="H4" s="4"/>
    </row>
    <row r="5" spans="1:8" x14ac:dyDescent="0.25">
      <c r="A5" s="5"/>
      <c r="B5" s="5"/>
      <c r="C5" s="5"/>
      <c r="D5" s="5"/>
      <c r="E5" s="5"/>
      <c r="F5" s="5"/>
      <c r="G5" s="4"/>
      <c r="H5" s="4"/>
    </row>
    <row r="6" spans="1:8" x14ac:dyDescent="0.25">
      <c r="A6" s="5"/>
      <c r="B6" s="5"/>
      <c r="C6" s="5"/>
      <c r="D6" s="5"/>
      <c r="E6" s="5"/>
      <c r="F6" s="5"/>
      <c r="G6" s="4"/>
      <c r="H6" s="4"/>
    </row>
    <row r="7" spans="1:8" x14ac:dyDescent="0.25">
      <c r="A7" s="3" t="s">
        <v>67</v>
      </c>
      <c r="B7" s="4" t="s">
        <v>63</v>
      </c>
      <c r="C7" s="4">
        <f>140*2</f>
        <v>280</v>
      </c>
      <c r="D7" s="4">
        <v>12</v>
      </c>
      <c r="E7" s="4">
        <v>0</v>
      </c>
      <c r="F7" s="4">
        <v>0</v>
      </c>
      <c r="G7" s="4" t="s">
        <v>68</v>
      </c>
      <c r="H7" s="4"/>
    </row>
    <row r="8" spans="1:8" x14ac:dyDescent="0.25">
      <c r="A8" s="3" t="s">
        <v>69</v>
      </c>
      <c r="B8" s="4" t="s">
        <v>63</v>
      </c>
      <c r="C8" s="4">
        <v>140</v>
      </c>
      <c r="D8" s="4">
        <v>6</v>
      </c>
      <c r="E8" s="4">
        <v>0</v>
      </c>
      <c r="F8" s="4">
        <v>0</v>
      </c>
      <c r="G8" s="4" t="s">
        <v>68</v>
      </c>
      <c r="H8" s="4"/>
    </row>
    <row r="9" spans="1:8" x14ac:dyDescent="0.25">
      <c r="A9" s="3" t="s">
        <v>70</v>
      </c>
      <c r="B9" s="4" t="s">
        <v>63</v>
      </c>
      <c r="C9" s="4">
        <f>223*2</f>
        <v>446</v>
      </c>
      <c r="D9" s="4">
        <v>16</v>
      </c>
      <c r="E9" s="4">
        <v>0</v>
      </c>
      <c r="F9" s="4">
        <v>0.1</v>
      </c>
      <c r="G9" s="4" t="s">
        <v>66</v>
      </c>
      <c r="H9" s="4"/>
    </row>
    <row r="10" spans="1:8" x14ac:dyDescent="0.25">
      <c r="A10" s="3" t="s">
        <v>71</v>
      </c>
      <c r="B10" s="4" t="s">
        <v>63</v>
      </c>
      <c r="C10" s="4">
        <v>223</v>
      </c>
      <c r="D10" s="4">
        <v>8</v>
      </c>
      <c r="E10" s="4">
        <v>0</v>
      </c>
      <c r="F10" s="4">
        <v>0</v>
      </c>
      <c r="G10" s="4" t="s">
        <v>66</v>
      </c>
      <c r="H10" s="4"/>
    </row>
    <row r="11" spans="1:8" x14ac:dyDescent="0.25">
      <c r="A11" s="5"/>
      <c r="B11" s="5"/>
      <c r="C11" s="5"/>
      <c r="D11" s="5"/>
      <c r="E11" s="5"/>
      <c r="F11" s="5"/>
      <c r="G11" s="4"/>
      <c r="H11" s="4"/>
    </row>
    <row r="12" spans="1:8" x14ac:dyDescent="0.25">
      <c r="A12" s="3" t="s">
        <v>72</v>
      </c>
      <c r="B12" s="4" t="s">
        <v>63</v>
      </c>
      <c r="C12" s="4">
        <v>52</v>
      </c>
      <c r="D12" s="4">
        <v>100</v>
      </c>
      <c r="E12" s="4">
        <v>0</v>
      </c>
      <c r="F12" s="4">
        <v>0.1</v>
      </c>
      <c r="G12" s="4" t="s">
        <v>73</v>
      </c>
      <c r="H12" s="4">
        <f>C12*F12*1.3</f>
        <v>6.7600000000000007</v>
      </c>
    </row>
    <row r="13" spans="1:8" x14ac:dyDescent="0.25">
      <c r="A13" s="3" t="s">
        <v>74</v>
      </c>
      <c r="B13" s="4" t="s">
        <v>63</v>
      </c>
      <c r="C13" s="4">
        <v>24</v>
      </c>
      <c r="D13" s="4">
        <v>200</v>
      </c>
      <c r="E13" s="4">
        <v>0.1</v>
      </c>
      <c r="F13" s="4">
        <v>0.5</v>
      </c>
      <c r="G13" s="4" t="s">
        <v>73</v>
      </c>
      <c r="H13" s="4">
        <f t="shared" ref="H13:H76" si="0">C13*F13*1.3</f>
        <v>15.600000000000001</v>
      </c>
    </row>
    <row r="14" spans="1:8" x14ac:dyDescent="0.25">
      <c r="A14" s="5"/>
      <c r="B14" s="5"/>
      <c r="C14" s="5"/>
      <c r="D14" s="5"/>
      <c r="E14" s="5"/>
      <c r="F14" s="5"/>
      <c r="G14" s="4"/>
      <c r="H14" s="4"/>
    </row>
    <row r="15" spans="1:8" x14ac:dyDescent="0.25">
      <c r="A15" s="3" t="s">
        <v>75</v>
      </c>
      <c r="B15" s="4" t="s">
        <v>63</v>
      </c>
      <c r="C15" s="4">
        <v>76</v>
      </c>
      <c r="D15" s="4">
        <v>50</v>
      </c>
      <c r="E15" s="4">
        <v>0</v>
      </c>
      <c r="F15" s="4">
        <v>0.1</v>
      </c>
      <c r="G15" s="4" t="s">
        <v>76</v>
      </c>
      <c r="H15" s="4">
        <f t="shared" si="0"/>
        <v>9.8800000000000008</v>
      </c>
    </row>
    <row r="16" spans="1:8" x14ac:dyDescent="0.25">
      <c r="A16" s="3" t="s">
        <v>75</v>
      </c>
      <c r="B16" s="4" t="s">
        <v>63</v>
      </c>
      <c r="C16" s="4">
        <v>144</v>
      </c>
      <c r="D16" s="4">
        <v>50</v>
      </c>
      <c r="E16" s="4">
        <v>0</v>
      </c>
      <c r="F16" s="4">
        <v>0.1</v>
      </c>
      <c r="G16" s="4" t="s">
        <v>77</v>
      </c>
      <c r="H16" s="4">
        <f t="shared" si="0"/>
        <v>18.720000000000002</v>
      </c>
    </row>
    <row r="17" spans="1:8" x14ac:dyDescent="0.25">
      <c r="A17" s="5"/>
      <c r="B17" s="5"/>
      <c r="C17" s="5"/>
      <c r="D17" s="5"/>
      <c r="E17" s="5"/>
      <c r="F17" s="5"/>
      <c r="G17" s="4"/>
      <c r="H17" s="4"/>
    </row>
    <row r="18" spans="1:8" x14ac:dyDescent="0.25">
      <c r="A18" s="3" t="s">
        <v>78</v>
      </c>
      <c r="B18" s="4" t="s">
        <v>63</v>
      </c>
      <c r="C18" s="4">
        <v>12</v>
      </c>
      <c r="D18" s="4">
        <v>359</v>
      </c>
      <c r="E18" s="4">
        <v>0.1</v>
      </c>
      <c r="F18" s="4">
        <v>2</v>
      </c>
      <c r="G18" s="4" t="s">
        <v>79</v>
      </c>
      <c r="H18" s="4">
        <f t="shared" si="0"/>
        <v>31.200000000000003</v>
      </c>
    </row>
    <row r="19" spans="1:8" x14ac:dyDescent="0.25">
      <c r="A19" s="3" t="s">
        <v>80</v>
      </c>
      <c r="B19" s="4" t="s">
        <v>63</v>
      </c>
      <c r="C19" s="4">
        <v>12</v>
      </c>
      <c r="D19" s="4">
        <v>348</v>
      </c>
      <c r="E19" s="4">
        <v>0.1</v>
      </c>
      <c r="F19" s="4">
        <v>2</v>
      </c>
      <c r="G19" s="4" t="s">
        <v>79</v>
      </c>
      <c r="H19" s="4">
        <f t="shared" si="0"/>
        <v>31.200000000000003</v>
      </c>
    </row>
    <row r="20" spans="1:8" x14ac:dyDescent="0.25">
      <c r="A20" s="5"/>
      <c r="B20" s="5"/>
      <c r="C20" s="5"/>
      <c r="D20" s="5"/>
      <c r="E20" s="5"/>
      <c r="F20" s="5"/>
      <c r="G20" s="4"/>
      <c r="H20" s="4"/>
    </row>
    <row r="21" spans="1:8" x14ac:dyDescent="0.25">
      <c r="A21" s="3" t="s">
        <v>81</v>
      </c>
      <c r="B21" s="4" t="s">
        <v>63</v>
      </c>
      <c r="C21" s="4">
        <v>39</v>
      </c>
      <c r="D21" s="4">
        <v>260</v>
      </c>
      <c r="E21" s="4">
        <v>0.1</v>
      </c>
      <c r="F21" s="4">
        <v>5.3</v>
      </c>
      <c r="G21" s="4" t="s">
        <v>82</v>
      </c>
      <c r="H21" s="4">
        <f t="shared" si="0"/>
        <v>268.70999999999998</v>
      </c>
    </row>
    <row r="22" spans="1:8" x14ac:dyDescent="0.25">
      <c r="A22" s="5"/>
      <c r="B22" s="5"/>
      <c r="C22" s="5"/>
      <c r="D22" s="5"/>
      <c r="E22" s="5"/>
      <c r="F22" s="5"/>
      <c r="G22" s="4"/>
      <c r="H22" s="4"/>
    </row>
    <row r="23" spans="1:8" x14ac:dyDescent="0.25">
      <c r="A23" s="3" t="s">
        <v>99</v>
      </c>
      <c r="B23" s="4" t="s">
        <v>63</v>
      </c>
      <c r="C23" s="4">
        <v>54</v>
      </c>
      <c r="D23" s="4">
        <v>400</v>
      </c>
      <c r="E23" s="4">
        <v>0.3</v>
      </c>
      <c r="F23" s="4">
        <v>19.739999999999998</v>
      </c>
      <c r="G23" s="4" t="s">
        <v>83</v>
      </c>
      <c r="H23" s="4">
        <f t="shared" si="0"/>
        <v>1385.7479999999998</v>
      </c>
    </row>
    <row r="24" spans="1:8" x14ac:dyDescent="0.25">
      <c r="A24" s="5"/>
      <c r="B24" s="5"/>
      <c r="C24" s="5"/>
      <c r="D24" s="5"/>
      <c r="E24" s="5"/>
      <c r="F24" s="5"/>
      <c r="G24" s="4"/>
      <c r="H24" s="4"/>
    </row>
    <row r="25" spans="1:8" x14ac:dyDescent="0.25">
      <c r="A25" s="5"/>
      <c r="B25" s="5"/>
      <c r="C25" s="5"/>
      <c r="D25" s="5"/>
      <c r="E25" s="5"/>
      <c r="F25" s="5"/>
      <c r="G25" s="4"/>
      <c r="H25" s="4"/>
    </row>
    <row r="26" spans="1:8" x14ac:dyDescent="0.25">
      <c r="A26" s="3" t="s">
        <v>92</v>
      </c>
      <c r="B26" s="4" t="s">
        <v>63</v>
      </c>
      <c r="C26" s="4">
        <v>1</v>
      </c>
      <c r="D26" s="4">
        <v>18080</v>
      </c>
      <c r="E26" s="4">
        <v>4.3</v>
      </c>
      <c r="F26" s="4">
        <f>65.8*1.45</f>
        <v>95.41</v>
      </c>
      <c r="G26" s="4" t="s">
        <v>84</v>
      </c>
      <c r="H26" s="4">
        <f t="shared" si="0"/>
        <v>124.033</v>
      </c>
    </row>
    <row r="27" spans="1:8" x14ac:dyDescent="0.25">
      <c r="A27" s="3" t="s">
        <v>92</v>
      </c>
      <c r="B27" s="4" t="s">
        <v>63</v>
      </c>
      <c r="C27" s="4">
        <v>1</v>
      </c>
      <c r="D27" s="4">
        <v>17287</v>
      </c>
      <c r="E27" s="4">
        <v>4.0999999999999996</v>
      </c>
      <c r="F27" s="4">
        <v>91.204999999999998</v>
      </c>
      <c r="G27" s="4" t="s">
        <v>84</v>
      </c>
      <c r="H27" s="4">
        <f t="shared" si="0"/>
        <v>118.5665</v>
      </c>
    </row>
    <row r="28" spans="1:8" x14ac:dyDescent="0.25">
      <c r="A28" s="3" t="s">
        <v>92</v>
      </c>
      <c r="B28" s="4" t="s">
        <v>63</v>
      </c>
      <c r="C28" s="4">
        <v>1</v>
      </c>
      <c r="D28" s="4">
        <v>16495</v>
      </c>
      <c r="E28" s="4">
        <v>3.9</v>
      </c>
      <c r="F28" s="4">
        <v>87</v>
      </c>
      <c r="G28" s="4" t="s">
        <v>84</v>
      </c>
      <c r="H28" s="4">
        <f t="shared" si="0"/>
        <v>113.10000000000001</v>
      </c>
    </row>
    <row r="29" spans="1:8" x14ac:dyDescent="0.25">
      <c r="A29" s="3" t="s">
        <v>92</v>
      </c>
      <c r="B29" s="4" t="s">
        <v>63</v>
      </c>
      <c r="C29" s="4">
        <v>1</v>
      </c>
      <c r="D29" s="4">
        <v>15702</v>
      </c>
      <c r="E29" s="4">
        <v>3.7</v>
      </c>
      <c r="F29" s="4">
        <v>82.795000000000002</v>
      </c>
      <c r="G29" s="4" t="s">
        <v>84</v>
      </c>
      <c r="H29" s="4">
        <f t="shared" si="0"/>
        <v>107.63350000000001</v>
      </c>
    </row>
    <row r="30" spans="1:8" x14ac:dyDescent="0.25">
      <c r="A30" s="3" t="s">
        <v>92</v>
      </c>
      <c r="B30" s="4" t="s">
        <v>63</v>
      </c>
      <c r="C30" s="4">
        <v>1</v>
      </c>
      <c r="D30" s="4">
        <v>8089</v>
      </c>
      <c r="E30" s="4">
        <v>1.9</v>
      </c>
      <c r="F30" s="4">
        <v>42.629999999999995</v>
      </c>
      <c r="G30" s="4" t="s">
        <v>84</v>
      </c>
      <c r="H30" s="4">
        <f t="shared" si="0"/>
        <v>55.418999999999997</v>
      </c>
    </row>
    <row r="31" spans="1:8" x14ac:dyDescent="0.25">
      <c r="A31" s="3" t="s">
        <v>92</v>
      </c>
      <c r="B31" s="4" t="s">
        <v>63</v>
      </c>
      <c r="C31" s="4">
        <v>1</v>
      </c>
      <c r="D31" s="4">
        <v>7295</v>
      </c>
      <c r="E31" s="4">
        <v>1.7</v>
      </c>
      <c r="F31" s="4">
        <v>38.424999999999997</v>
      </c>
      <c r="G31" s="4" t="s">
        <v>84</v>
      </c>
      <c r="H31" s="4">
        <f t="shared" si="0"/>
        <v>49.952500000000001</v>
      </c>
    </row>
    <row r="32" spans="1:8" x14ac:dyDescent="0.25">
      <c r="A32" s="3" t="s">
        <v>92</v>
      </c>
      <c r="B32" s="4" t="s">
        <v>63</v>
      </c>
      <c r="C32" s="4">
        <v>1</v>
      </c>
      <c r="D32" s="4">
        <v>6501</v>
      </c>
      <c r="E32" s="4">
        <v>1.5</v>
      </c>
      <c r="F32" s="4">
        <v>34.22</v>
      </c>
      <c r="G32" s="4" t="s">
        <v>84</v>
      </c>
      <c r="H32" s="4">
        <f t="shared" si="0"/>
        <v>44.485999999999997</v>
      </c>
    </row>
    <row r="33" spans="1:14" x14ac:dyDescent="0.25">
      <c r="A33" s="3" t="s">
        <v>92</v>
      </c>
      <c r="B33" s="4" t="s">
        <v>63</v>
      </c>
      <c r="C33" s="4">
        <v>1</v>
      </c>
      <c r="D33" s="4">
        <v>5707</v>
      </c>
      <c r="E33" s="4">
        <v>1.4</v>
      </c>
      <c r="F33" s="4">
        <v>30.014999999999997</v>
      </c>
      <c r="G33" s="4" t="s">
        <v>84</v>
      </c>
      <c r="H33" s="4">
        <f t="shared" si="0"/>
        <v>39.019500000000001</v>
      </c>
    </row>
    <row r="34" spans="1:14" x14ac:dyDescent="0.25">
      <c r="A34" s="5"/>
      <c r="B34" s="5"/>
      <c r="C34" s="5"/>
      <c r="D34" s="5"/>
      <c r="E34" s="5"/>
      <c r="F34" s="5"/>
      <c r="G34" s="4"/>
      <c r="H34" s="4"/>
      <c r="J34" s="6"/>
      <c r="K34" s="6"/>
      <c r="L34" s="6"/>
    </row>
    <row r="35" spans="1:14" x14ac:dyDescent="0.25">
      <c r="A35" s="3" t="s">
        <v>93</v>
      </c>
      <c r="B35" s="4" t="s">
        <v>63</v>
      </c>
      <c r="C35" s="4">
        <v>13</v>
      </c>
      <c r="D35" s="4">
        <v>31245</v>
      </c>
      <c r="E35" s="4">
        <v>9.3000000000000007</v>
      </c>
      <c r="F35" s="4">
        <v>275.47000000000003</v>
      </c>
      <c r="G35" s="4" t="s">
        <v>85</v>
      </c>
      <c r="H35" s="4">
        <f t="shared" si="0"/>
        <v>4655.4430000000011</v>
      </c>
      <c r="J35" s="6"/>
      <c r="K35" s="6"/>
      <c r="L35" s="6"/>
      <c r="M35" s="6"/>
      <c r="N35" s="6"/>
    </row>
    <row r="36" spans="1:14" x14ac:dyDescent="0.25">
      <c r="A36" s="3" t="s">
        <v>93</v>
      </c>
      <c r="B36" s="4" t="s">
        <v>63</v>
      </c>
      <c r="C36" s="4">
        <v>13</v>
      </c>
      <c r="D36" s="4">
        <v>1393</v>
      </c>
      <c r="E36" s="4">
        <v>0.4</v>
      </c>
      <c r="F36" s="4">
        <v>12.35</v>
      </c>
      <c r="G36" s="4" t="s">
        <v>85</v>
      </c>
      <c r="H36" s="4">
        <f t="shared" si="0"/>
        <v>208.71499999999997</v>
      </c>
      <c r="J36" s="6"/>
      <c r="K36" s="7"/>
      <c r="L36" s="6"/>
      <c r="M36" s="6"/>
      <c r="N36" s="6"/>
    </row>
    <row r="37" spans="1:14" x14ac:dyDescent="0.25">
      <c r="A37" s="5"/>
      <c r="B37" s="5"/>
      <c r="C37" s="5"/>
      <c r="D37" s="5"/>
      <c r="E37" s="5"/>
      <c r="F37" s="5"/>
      <c r="G37" s="4"/>
      <c r="H37" s="4"/>
      <c r="J37" s="6"/>
      <c r="K37" s="7"/>
      <c r="L37" s="6"/>
      <c r="M37" s="6"/>
      <c r="N37" s="6"/>
    </row>
    <row r="38" spans="1:14" x14ac:dyDescent="0.25">
      <c r="A38" s="3" t="s">
        <v>94</v>
      </c>
      <c r="B38" s="4" t="s">
        <v>63</v>
      </c>
      <c r="C38" s="4">
        <v>18</v>
      </c>
      <c r="D38" s="4">
        <v>3330</v>
      </c>
      <c r="E38" s="4">
        <v>1.1000000000000001</v>
      </c>
      <c r="F38" s="4">
        <v>46.256</v>
      </c>
      <c r="G38" s="4" t="s">
        <v>86</v>
      </c>
      <c r="H38" s="4">
        <f t="shared" si="0"/>
        <v>1082.3904</v>
      </c>
      <c r="J38" s="6"/>
      <c r="K38" s="7"/>
      <c r="L38" s="6"/>
      <c r="M38" s="6"/>
      <c r="N38" s="6"/>
    </row>
    <row r="39" spans="1:14" x14ac:dyDescent="0.25">
      <c r="A39" s="3" t="s">
        <v>94</v>
      </c>
      <c r="B39" s="4" t="s">
        <v>63</v>
      </c>
      <c r="C39" s="4">
        <v>18</v>
      </c>
      <c r="D39" s="4">
        <v>3280</v>
      </c>
      <c r="E39" s="4">
        <v>1</v>
      </c>
      <c r="F39" s="4">
        <v>45.548000000000002</v>
      </c>
      <c r="G39" s="4" t="s">
        <v>86</v>
      </c>
      <c r="H39" s="4">
        <f t="shared" si="0"/>
        <v>1065.8232</v>
      </c>
      <c r="J39" s="6"/>
      <c r="K39" s="7"/>
      <c r="L39" s="6"/>
      <c r="M39" s="6"/>
      <c r="N39" s="6"/>
    </row>
    <row r="40" spans="1:14" x14ac:dyDescent="0.25">
      <c r="A40" s="3" t="s">
        <v>94</v>
      </c>
      <c r="B40" s="4" t="s">
        <v>63</v>
      </c>
      <c r="C40" s="4">
        <v>2</v>
      </c>
      <c r="D40" s="4">
        <v>918</v>
      </c>
      <c r="E40" s="4">
        <v>0.3</v>
      </c>
      <c r="F40" s="4">
        <v>12.744</v>
      </c>
      <c r="G40" s="4" t="s">
        <v>86</v>
      </c>
      <c r="H40" s="4">
        <f t="shared" si="0"/>
        <v>33.134399999999999</v>
      </c>
      <c r="J40" s="6"/>
      <c r="K40" s="7"/>
      <c r="L40" s="6"/>
      <c r="M40" s="6"/>
      <c r="N40" s="6"/>
    </row>
    <row r="41" spans="1:14" x14ac:dyDescent="0.25">
      <c r="A41" s="3" t="s">
        <v>94</v>
      </c>
      <c r="B41" s="4" t="s">
        <v>63</v>
      </c>
      <c r="C41" s="4">
        <v>2</v>
      </c>
      <c r="D41" s="4">
        <v>868</v>
      </c>
      <c r="E41" s="4">
        <v>0.3</v>
      </c>
      <c r="F41" s="4">
        <v>12.035999999999998</v>
      </c>
      <c r="G41" s="4" t="s">
        <v>86</v>
      </c>
      <c r="H41" s="4">
        <f t="shared" si="0"/>
        <v>31.293599999999994</v>
      </c>
      <c r="J41" s="6"/>
      <c r="K41" s="7"/>
      <c r="L41" s="6"/>
      <c r="M41" s="6"/>
      <c r="N41" s="6"/>
    </row>
    <row r="42" spans="1:14" x14ac:dyDescent="0.25">
      <c r="A42" s="5"/>
      <c r="B42" s="5"/>
      <c r="C42" s="5"/>
      <c r="D42" s="5"/>
      <c r="E42" s="5"/>
      <c r="F42" s="5"/>
      <c r="G42" s="4"/>
      <c r="H42" s="4"/>
      <c r="J42" s="7"/>
      <c r="K42" s="7"/>
      <c r="L42" s="6"/>
      <c r="M42" s="6"/>
      <c r="N42" s="6"/>
    </row>
    <row r="43" spans="1:14" x14ac:dyDescent="0.25">
      <c r="A43" s="3" t="s">
        <v>95</v>
      </c>
      <c r="B43" s="4" t="s">
        <v>63</v>
      </c>
      <c r="C43" s="4">
        <v>12</v>
      </c>
      <c r="D43" s="4">
        <v>4840</v>
      </c>
      <c r="E43" s="4">
        <v>3.4</v>
      </c>
      <c r="F43" s="4">
        <v>298.452</v>
      </c>
      <c r="G43" s="4" t="s">
        <v>87</v>
      </c>
      <c r="H43" s="4">
        <f t="shared" si="0"/>
        <v>4655.8512000000001</v>
      </c>
      <c r="J43" s="7"/>
      <c r="K43" s="7"/>
      <c r="L43" s="6"/>
      <c r="M43" s="6"/>
      <c r="N43" s="6"/>
    </row>
    <row r="44" spans="1:14" x14ac:dyDescent="0.25">
      <c r="A44" s="3" t="s">
        <v>95</v>
      </c>
      <c r="B44" s="4" t="s">
        <v>63</v>
      </c>
      <c r="C44" s="4">
        <v>12</v>
      </c>
      <c r="D44" s="4">
        <v>4475</v>
      </c>
      <c r="E44" s="4">
        <v>3.1</v>
      </c>
      <c r="F44" s="4">
        <v>275.84199999999998</v>
      </c>
      <c r="G44" s="4" t="s">
        <v>87</v>
      </c>
      <c r="H44" s="4">
        <f t="shared" si="0"/>
        <v>4303.1351999999997</v>
      </c>
      <c r="J44" s="6"/>
      <c r="K44" s="6"/>
      <c r="L44" s="6"/>
      <c r="M44" s="6"/>
      <c r="N44" s="6"/>
    </row>
    <row r="45" spans="1:14" x14ac:dyDescent="0.25">
      <c r="A45" s="5"/>
      <c r="B45" s="5"/>
      <c r="C45" s="5"/>
      <c r="D45" s="5"/>
      <c r="E45" s="5"/>
      <c r="F45" s="5"/>
      <c r="G45" s="4"/>
      <c r="H45" s="4"/>
      <c r="J45" s="6"/>
      <c r="K45" s="6"/>
      <c r="L45" s="6"/>
      <c r="M45" s="6"/>
    </row>
    <row r="46" spans="1:14" x14ac:dyDescent="0.25">
      <c r="A46" s="3" t="s">
        <v>96</v>
      </c>
      <c r="B46" s="4" t="s">
        <v>63</v>
      </c>
      <c r="C46" s="4">
        <v>12</v>
      </c>
      <c r="D46" s="4">
        <v>11763</v>
      </c>
      <c r="E46" s="4">
        <v>8.1</v>
      </c>
      <c r="F46" s="4">
        <v>611.44400000000007</v>
      </c>
      <c r="G46" s="4" t="s">
        <v>88</v>
      </c>
      <c r="H46" s="4">
        <f t="shared" si="0"/>
        <v>9538.5264000000025</v>
      </c>
      <c r="J46" s="6"/>
      <c r="K46" s="6"/>
      <c r="L46" s="6"/>
      <c r="M46" s="6"/>
    </row>
    <row r="47" spans="1:14" x14ac:dyDescent="0.25">
      <c r="A47" s="5"/>
      <c r="B47" s="5"/>
      <c r="C47" s="5"/>
      <c r="D47" s="5"/>
      <c r="E47" s="5"/>
      <c r="F47" s="5"/>
      <c r="G47" s="4"/>
      <c r="H47" s="4"/>
      <c r="J47" s="6"/>
      <c r="K47" s="7"/>
      <c r="L47" s="6"/>
      <c r="M47" s="6"/>
    </row>
    <row r="48" spans="1:14" x14ac:dyDescent="0.25">
      <c r="A48" s="3" t="s">
        <v>97</v>
      </c>
      <c r="B48" s="4" t="s">
        <v>63</v>
      </c>
      <c r="C48" s="4">
        <v>9</v>
      </c>
      <c r="D48" s="4">
        <v>5091</v>
      </c>
      <c r="E48" s="4">
        <v>1.6</v>
      </c>
      <c r="F48" s="4">
        <v>59.148000000000003</v>
      </c>
      <c r="G48" s="4" t="s">
        <v>89</v>
      </c>
      <c r="H48" s="4">
        <f t="shared" si="0"/>
        <v>692.03160000000003</v>
      </c>
      <c r="J48" s="6"/>
      <c r="K48" s="7"/>
      <c r="L48" s="6"/>
      <c r="M48" s="6"/>
    </row>
    <row r="49" spans="1:13" x14ac:dyDescent="0.25">
      <c r="A49" s="3" t="s">
        <v>97</v>
      </c>
      <c r="B49" s="4" t="s">
        <v>63</v>
      </c>
      <c r="C49" s="4">
        <v>9</v>
      </c>
      <c r="D49" s="4">
        <v>5086</v>
      </c>
      <c r="E49" s="4">
        <v>1.6</v>
      </c>
      <c r="F49" s="4">
        <v>59.148000000000003</v>
      </c>
      <c r="G49" s="4" t="s">
        <v>89</v>
      </c>
      <c r="H49" s="4">
        <f t="shared" si="0"/>
        <v>692.03160000000003</v>
      </c>
      <c r="J49" s="6"/>
      <c r="K49" s="7"/>
      <c r="L49" s="6"/>
      <c r="M49" s="6"/>
    </row>
    <row r="50" spans="1:13" x14ac:dyDescent="0.25">
      <c r="A50" s="3" t="s">
        <v>97</v>
      </c>
      <c r="B50" s="4" t="s">
        <v>63</v>
      </c>
      <c r="C50" s="4">
        <v>4</v>
      </c>
      <c r="D50" s="4">
        <v>2812</v>
      </c>
      <c r="E50" s="4">
        <v>0.9</v>
      </c>
      <c r="F50" s="4">
        <v>32.488</v>
      </c>
      <c r="G50" s="4" t="s">
        <v>89</v>
      </c>
      <c r="H50" s="4">
        <f t="shared" si="0"/>
        <v>168.9376</v>
      </c>
      <c r="J50" s="6"/>
      <c r="K50" s="7"/>
      <c r="L50" s="6"/>
      <c r="M50" s="6"/>
    </row>
    <row r="51" spans="1:13" x14ac:dyDescent="0.25">
      <c r="A51" s="3" t="s">
        <v>97</v>
      </c>
      <c r="B51" s="4" t="s">
        <v>63</v>
      </c>
      <c r="C51" s="4">
        <v>4</v>
      </c>
      <c r="D51" s="4">
        <v>2666</v>
      </c>
      <c r="E51" s="4">
        <v>0.8</v>
      </c>
      <c r="F51" s="4">
        <v>30.875999999999998</v>
      </c>
      <c r="G51" s="4" t="s">
        <v>89</v>
      </c>
      <c r="H51" s="4">
        <f t="shared" si="0"/>
        <v>160.55519999999999</v>
      </c>
      <c r="J51" s="6"/>
      <c r="K51" s="7"/>
      <c r="L51" s="6"/>
      <c r="M51" s="6"/>
    </row>
    <row r="52" spans="1:13" x14ac:dyDescent="0.25">
      <c r="A52" s="3" t="s">
        <v>97</v>
      </c>
      <c r="B52" s="4" t="s">
        <v>63</v>
      </c>
      <c r="C52" s="4">
        <v>4</v>
      </c>
      <c r="D52" s="4">
        <v>2510</v>
      </c>
      <c r="E52" s="4">
        <v>0.8</v>
      </c>
      <c r="F52" s="4">
        <v>29.14</v>
      </c>
      <c r="G52" s="4" t="s">
        <v>89</v>
      </c>
      <c r="H52" s="4">
        <f t="shared" si="0"/>
        <v>151.52800000000002</v>
      </c>
      <c r="J52" s="6"/>
      <c r="K52" s="7"/>
      <c r="L52" s="6"/>
      <c r="M52" s="6"/>
    </row>
    <row r="53" spans="1:13" x14ac:dyDescent="0.25">
      <c r="A53" s="3" t="s">
        <v>97</v>
      </c>
      <c r="B53" s="4" t="s">
        <v>63</v>
      </c>
      <c r="C53" s="4">
        <v>4</v>
      </c>
      <c r="D53" s="4">
        <v>2507</v>
      </c>
      <c r="E53" s="4">
        <v>0.8</v>
      </c>
      <c r="F53" s="4">
        <v>29.14</v>
      </c>
      <c r="G53" s="4" t="s">
        <v>89</v>
      </c>
      <c r="H53" s="4">
        <f t="shared" si="0"/>
        <v>151.52800000000002</v>
      </c>
      <c r="J53" s="6"/>
      <c r="K53" s="7"/>
      <c r="L53" s="6"/>
      <c r="M53" s="6"/>
    </row>
    <row r="54" spans="1:13" x14ac:dyDescent="0.25">
      <c r="A54" s="3" t="s">
        <v>97</v>
      </c>
      <c r="B54" s="4" t="s">
        <v>63</v>
      </c>
      <c r="C54" s="4">
        <v>4</v>
      </c>
      <c r="D54" s="4">
        <v>2497</v>
      </c>
      <c r="E54" s="4">
        <v>0.8</v>
      </c>
      <c r="F54" s="4">
        <v>29.015999999999998</v>
      </c>
      <c r="G54" s="4" t="s">
        <v>89</v>
      </c>
      <c r="H54" s="4">
        <f t="shared" si="0"/>
        <v>150.88319999999999</v>
      </c>
      <c r="J54" s="6"/>
      <c r="K54" s="7"/>
      <c r="L54" s="6"/>
      <c r="M54" s="6"/>
    </row>
    <row r="55" spans="1:13" x14ac:dyDescent="0.25">
      <c r="A55" s="3" t="s">
        <v>97</v>
      </c>
      <c r="B55" s="4" t="s">
        <v>63</v>
      </c>
      <c r="C55" s="4">
        <v>2</v>
      </c>
      <c r="D55" s="4">
        <v>5683</v>
      </c>
      <c r="E55" s="4">
        <v>1.8</v>
      </c>
      <c r="F55" s="4">
        <v>65.968000000000004</v>
      </c>
      <c r="G55" s="4" t="s">
        <v>89</v>
      </c>
      <c r="H55" s="4">
        <f t="shared" si="0"/>
        <v>171.51680000000002</v>
      </c>
      <c r="J55" s="6"/>
      <c r="K55" s="7"/>
      <c r="L55" s="6"/>
      <c r="M55" s="6"/>
    </row>
    <row r="56" spans="1:13" x14ac:dyDescent="0.25">
      <c r="A56" s="3" t="s">
        <v>97</v>
      </c>
      <c r="B56" s="4" t="s">
        <v>63</v>
      </c>
      <c r="C56" s="4">
        <v>2</v>
      </c>
      <c r="D56" s="4">
        <v>5395</v>
      </c>
      <c r="E56" s="4">
        <v>1.7</v>
      </c>
      <c r="F56" s="4">
        <v>62.62</v>
      </c>
      <c r="G56" s="4" t="s">
        <v>89</v>
      </c>
      <c r="H56" s="4">
        <f t="shared" si="0"/>
        <v>162.81200000000001</v>
      </c>
      <c r="J56" s="6"/>
      <c r="K56" s="7"/>
      <c r="L56" s="6"/>
      <c r="M56" s="6"/>
    </row>
    <row r="57" spans="1:13" x14ac:dyDescent="0.25">
      <c r="A57" s="3" t="s">
        <v>97</v>
      </c>
      <c r="B57" s="4" t="s">
        <v>63</v>
      </c>
      <c r="C57" s="4">
        <v>2</v>
      </c>
      <c r="D57" s="4">
        <v>5066</v>
      </c>
      <c r="E57" s="4">
        <v>1.6</v>
      </c>
      <c r="F57" s="4">
        <v>58.9</v>
      </c>
      <c r="G57" s="4" t="s">
        <v>89</v>
      </c>
      <c r="H57" s="4">
        <f t="shared" si="0"/>
        <v>153.14000000000001</v>
      </c>
      <c r="J57" s="6"/>
      <c r="K57" s="7"/>
      <c r="L57" s="6"/>
      <c r="M57" s="6"/>
    </row>
    <row r="58" spans="1:13" x14ac:dyDescent="0.25">
      <c r="A58" s="3" t="s">
        <v>97</v>
      </c>
      <c r="B58" s="4" t="s">
        <v>63</v>
      </c>
      <c r="C58" s="4">
        <v>2</v>
      </c>
      <c r="D58" s="4">
        <v>1947</v>
      </c>
      <c r="E58" s="4">
        <v>0.6</v>
      </c>
      <c r="F58" s="4">
        <v>20.46</v>
      </c>
      <c r="G58" s="4" t="s">
        <v>89</v>
      </c>
      <c r="H58" s="4">
        <f t="shared" si="0"/>
        <v>53.196000000000005</v>
      </c>
      <c r="J58" s="6"/>
      <c r="K58" s="7"/>
      <c r="L58" s="6"/>
      <c r="M58" s="6"/>
    </row>
    <row r="59" spans="1:13" x14ac:dyDescent="0.25">
      <c r="A59" s="3" t="s">
        <v>97</v>
      </c>
      <c r="B59" s="4" t="s">
        <v>63</v>
      </c>
      <c r="C59" s="4">
        <v>2</v>
      </c>
      <c r="D59" s="4">
        <v>1943</v>
      </c>
      <c r="E59" s="4">
        <v>0.6</v>
      </c>
      <c r="F59" s="4">
        <v>20.335999999999999</v>
      </c>
      <c r="G59" s="4" t="s">
        <v>89</v>
      </c>
      <c r="H59" s="4">
        <f t="shared" si="0"/>
        <v>52.873599999999996</v>
      </c>
      <c r="J59" s="6"/>
      <c r="K59" s="7"/>
      <c r="L59" s="6"/>
      <c r="M59" s="6"/>
    </row>
    <row r="60" spans="1:13" x14ac:dyDescent="0.25">
      <c r="A60" s="3" t="s">
        <v>97</v>
      </c>
      <c r="B60" s="4" t="s">
        <v>63</v>
      </c>
      <c r="C60" s="4">
        <v>1</v>
      </c>
      <c r="D60" s="4">
        <v>3915</v>
      </c>
      <c r="E60" s="4">
        <v>1.2</v>
      </c>
      <c r="F60" s="4">
        <v>42.78</v>
      </c>
      <c r="G60" s="4" t="s">
        <v>89</v>
      </c>
      <c r="H60" s="4">
        <f t="shared" si="0"/>
        <v>55.614000000000004</v>
      </c>
      <c r="J60" s="6"/>
      <c r="K60" s="7"/>
      <c r="L60" s="6"/>
      <c r="M60" s="6"/>
    </row>
    <row r="61" spans="1:13" x14ac:dyDescent="0.25">
      <c r="A61" s="3" t="s">
        <v>97</v>
      </c>
      <c r="B61" s="4" t="s">
        <v>63</v>
      </c>
      <c r="C61" s="4">
        <v>1</v>
      </c>
      <c r="D61" s="4">
        <v>3907</v>
      </c>
      <c r="E61" s="4">
        <v>1.2</v>
      </c>
      <c r="F61" s="4">
        <v>42.655999999999999</v>
      </c>
      <c r="G61" s="4" t="s">
        <v>89</v>
      </c>
      <c r="H61" s="4">
        <f t="shared" si="0"/>
        <v>55.452800000000003</v>
      </c>
      <c r="J61" s="6"/>
      <c r="K61" s="7"/>
      <c r="L61" s="6"/>
      <c r="M61" s="6"/>
    </row>
    <row r="62" spans="1:13" x14ac:dyDescent="0.25">
      <c r="A62" s="3" t="s">
        <v>97</v>
      </c>
      <c r="B62" s="4" t="s">
        <v>63</v>
      </c>
      <c r="C62" s="4">
        <v>1</v>
      </c>
      <c r="D62" s="4">
        <v>3880</v>
      </c>
      <c r="E62" s="4">
        <v>1.2</v>
      </c>
      <c r="F62" s="4">
        <v>42.408000000000001</v>
      </c>
      <c r="G62" s="4" t="s">
        <v>89</v>
      </c>
      <c r="H62" s="4">
        <f t="shared" si="0"/>
        <v>55.130400000000002</v>
      </c>
      <c r="J62" s="6"/>
      <c r="K62" s="7"/>
      <c r="L62" s="6"/>
      <c r="M62" s="6"/>
    </row>
    <row r="63" spans="1:13" x14ac:dyDescent="0.25">
      <c r="A63" s="3" t="s">
        <v>97</v>
      </c>
      <c r="B63" s="4" t="s">
        <v>63</v>
      </c>
      <c r="C63" s="4">
        <v>2</v>
      </c>
      <c r="D63" s="4">
        <v>1929</v>
      </c>
      <c r="E63" s="4">
        <v>0.6</v>
      </c>
      <c r="F63" s="4">
        <v>20.212</v>
      </c>
      <c r="G63" s="4" t="s">
        <v>89</v>
      </c>
      <c r="H63" s="4">
        <f t="shared" si="0"/>
        <v>52.551200000000001</v>
      </c>
      <c r="J63" s="6"/>
      <c r="K63" s="7"/>
      <c r="L63" s="6"/>
      <c r="M63" s="6"/>
    </row>
    <row r="64" spans="1:13" x14ac:dyDescent="0.25">
      <c r="A64" s="5"/>
      <c r="B64" s="5"/>
      <c r="C64" s="5"/>
      <c r="D64" s="5"/>
      <c r="E64" s="5"/>
      <c r="F64" s="5"/>
      <c r="G64" s="4"/>
      <c r="H64" s="4"/>
      <c r="J64" s="6"/>
      <c r="K64" s="6"/>
      <c r="L64" s="6"/>
      <c r="M64" s="6"/>
    </row>
    <row r="65" spans="1:14" x14ac:dyDescent="0.25">
      <c r="A65" s="5"/>
      <c r="B65" s="5"/>
      <c r="C65" s="5"/>
      <c r="D65" s="5"/>
      <c r="E65" s="5"/>
      <c r="F65" s="5"/>
      <c r="G65" s="4"/>
      <c r="H65" s="4"/>
      <c r="J65" s="6"/>
      <c r="K65" s="6"/>
      <c r="L65" s="6"/>
      <c r="M65" s="6"/>
      <c r="N65" s="6"/>
    </row>
    <row r="66" spans="1:14" x14ac:dyDescent="0.25">
      <c r="A66" s="3" t="s">
        <v>98</v>
      </c>
      <c r="B66" s="4" t="s">
        <v>63</v>
      </c>
      <c r="C66" s="4">
        <v>20</v>
      </c>
      <c r="D66" s="4">
        <v>2730</v>
      </c>
      <c r="E66" s="4">
        <v>1.1000000000000001</v>
      </c>
      <c r="F66" s="4">
        <v>40.586999999999996</v>
      </c>
      <c r="G66" s="4" t="s">
        <v>90</v>
      </c>
      <c r="H66" s="4">
        <f t="shared" si="0"/>
        <v>1055.2619999999999</v>
      </c>
      <c r="K66" s="7"/>
      <c r="L66" s="6"/>
      <c r="M66" s="6"/>
      <c r="N66" s="6"/>
    </row>
    <row r="67" spans="1:14" x14ac:dyDescent="0.25">
      <c r="A67" s="3" t="s">
        <v>98</v>
      </c>
      <c r="B67" s="4" t="s">
        <v>63</v>
      </c>
      <c r="C67" s="4">
        <v>8</v>
      </c>
      <c r="D67" s="4">
        <v>2635</v>
      </c>
      <c r="E67" s="4">
        <v>1.1000000000000001</v>
      </c>
      <c r="F67" s="4">
        <v>39.283000000000001</v>
      </c>
      <c r="G67" s="4" t="s">
        <v>90</v>
      </c>
      <c r="H67" s="4">
        <f t="shared" si="0"/>
        <v>408.54320000000001</v>
      </c>
      <c r="K67" s="7"/>
      <c r="L67" s="6"/>
      <c r="M67" s="6"/>
      <c r="N67" s="6"/>
    </row>
    <row r="68" spans="1:14" x14ac:dyDescent="0.25">
      <c r="A68" s="3" t="s">
        <v>98</v>
      </c>
      <c r="B68" s="4" t="s">
        <v>63</v>
      </c>
      <c r="C68" s="4">
        <v>6</v>
      </c>
      <c r="D68" s="4">
        <v>3150</v>
      </c>
      <c r="E68" s="4">
        <v>1.3</v>
      </c>
      <c r="F68" s="4">
        <v>46.780999999999999</v>
      </c>
      <c r="G68" s="4" t="s">
        <v>90</v>
      </c>
      <c r="H68" s="4">
        <f t="shared" si="0"/>
        <v>364.89179999999999</v>
      </c>
      <c r="K68" s="7"/>
      <c r="L68" s="6"/>
      <c r="M68" s="6"/>
      <c r="N68" s="6"/>
    </row>
    <row r="69" spans="1:14" x14ac:dyDescent="0.25">
      <c r="A69" s="3" t="s">
        <v>98</v>
      </c>
      <c r="B69" s="4" t="s">
        <v>63</v>
      </c>
      <c r="C69" s="4">
        <v>6</v>
      </c>
      <c r="D69" s="4">
        <v>2857</v>
      </c>
      <c r="E69" s="4">
        <v>1.1000000000000001</v>
      </c>
      <c r="F69" s="4">
        <v>42.542999999999999</v>
      </c>
      <c r="G69" s="4" t="s">
        <v>90</v>
      </c>
      <c r="H69" s="4">
        <f t="shared" si="0"/>
        <v>331.83539999999999</v>
      </c>
      <c r="K69" s="7"/>
      <c r="L69" s="6"/>
      <c r="M69" s="6"/>
      <c r="N69" s="6"/>
    </row>
    <row r="70" spans="1:14" x14ac:dyDescent="0.25">
      <c r="A70" s="3" t="s">
        <v>98</v>
      </c>
      <c r="B70" s="4" t="s">
        <v>63</v>
      </c>
      <c r="C70" s="4">
        <v>6</v>
      </c>
      <c r="D70" s="4">
        <v>2812</v>
      </c>
      <c r="E70" s="4">
        <v>1.1000000000000001</v>
      </c>
      <c r="F70" s="4">
        <v>41.728000000000002</v>
      </c>
      <c r="G70" s="4" t="s">
        <v>90</v>
      </c>
      <c r="H70" s="4">
        <f t="shared" si="0"/>
        <v>325.47840000000002</v>
      </c>
      <c r="K70" s="7"/>
      <c r="L70" s="6"/>
      <c r="M70" s="6"/>
      <c r="N70" s="6"/>
    </row>
    <row r="71" spans="1:14" x14ac:dyDescent="0.25">
      <c r="A71" s="3" t="s">
        <v>98</v>
      </c>
      <c r="B71" s="4" t="s">
        <v>63</v>
      </c>
      <c r="C71" s="4">
        <v>3</v>
      </c>
      <c r="D71" s="4">
        <v>3150</v>
      </c>
      <c r="E71" s="4">
        <v>1.3</v>
      </c>
      <c r="F71" s="4">
        <v>46.780999999999999</v>
      </c>
      <c r="G71" s="4" t="s">
        <v>90</v>
      </c>
      <c r="H71" s="4">
        <f t="shared" si="0"/>
        <v>182.44589999999999</v>
      </c>
      <c r="K71" s="7"/>
      <c r="L71" s="6"/>
      <c r="M71" s="6"/>
      <c r="N71" s="6"/>
    </row>
    <row r="72" spans="1:14" x14ac:dyDescent="0.25">
      <c r="A72" s="3" t="s">
        <v>98</v>
      </c>
      <c r="B72" s="4" t="s">
        <v>63</v>
      </c>
      <c r="C72" s="4">
        <v>3</v>
      </c>
      <c r="D72" s="4">
        <v>2814</v>
      </c>
      <c r="E72" s="4">
        <v>1.1000000000000001</v>
      </c>
      <c r="F72" s="4">
        <v>41.728000000000002</v>
      </c>
      <c r="G72" s="4" t="s">
        <v>90</v>
      </c>
      <c r="H72" s="4">
        <f t="shared" si="0"/>
        <v>162.73920000000001</v>
      </c>
      <c r="K72" s="7"/>
      <c r="L72" s="6"/>
      <c r="M72" s="6"/>
      <c r="N72" s="6"/>
    </row>
    <row r="73" spans="1:14" x14ac:dyDescent="0.25">
      <c r="A73" s="3" t="s">
        <v>98</v>
      </c>
      <c r="B73" s="4" t="s">
        <v>63</v>
      </c>
      <c r="C73" s="4">
        <v>3</v>
      </c>
      <c r="D73" s="4">
        <v>2556</v>
      </c>
      <c r="E73" s="4">
        <v>1</v>
      </c>
      <c r="F73" s="4">
        <v>38.141999999999996</v>
      </c>
      <c r="G73" s="4" t="s">
        <v>90</v>
      </c>
      <c r="H73" s="4">
        <f t="shared" si="0"/>
        <v>148.75379999999998</v>
      </c>
      <c r="K73" s="7"/>
      <c r="L73" s="6"/>
      <c r="M73" s="6"/>
      <c r="N73" s="6"/>
    </row>
    <row r="74" spans="1:14" x14ac:dyDescent="0.25">
      <c r="A74" s="3" t="s">
        <v>98</v>
      </c>
      <c r="B74" s="4" t="s">
        <v>63</v>
      </c>
      <c r="C74" s="4">
        <v>1</v>
      </c>
      <c r="D74" s="4">
        <v>4094</v>
      </c>
      <c r="E74" s="4">
        <v>1.6</v>
      </c>
      <c r="F74" s="4">
        <v>60.961999999999996</v>
      </c>
      <c r="G74" s="4" t="s">
        <v>90</v>
      </c>
      <c r="H74" s="4">
        <f t="shared" si="0"/>
        <v>79.250599999999991</v>
      </c>
      <c r="K74" s="7"/>
      <c r="L74" s="6"/>
      <c r="M74" s="6"/>
      <c r="N74" s="6"/>
    </row>
    <row r="75" spans="1:14" x14ac:dyDescent="0.25">
      <c r="A75" s="3" t="s">
        <v>98</v>
      </c>
      <c r="B75" s="4" t="s">
        <v>63</v>
      </c>
      <c r="C75" s="4">
        <v>1</v>
      </c>
      <c r="D75" s="4">
        <v>3343</v>
      </c>
      <c r="E75" s="4">
        <v>1.3</v>
      </c>
      <c r="F75" s="4">
        <v>49.714999999999996</v>
      </c>
      <c r="G75" s="4" t="s">
        <v>90</v>
      </c>
      <c r="H75" s="4">
        <f t="shared" si="0"/>
        <v>64.629499999999993</v>
      </c>
      <c r="K75" s="7"/>
      <c r="L75" s="6"/>
      <c r="M75" s="6"/>
      <c r="N75" s="6"/>
    </row>
    <row r="76" spans="1:14" x14ac:dyDescent="0.25">
      <c r="A76" s="3" t="s">
        <v>98</v>
      </c>
      <c r="B76" s="4" t="s">
        <v>63</v>
      </c>
      <c r="C76" s="4">
        <v>1</v>
      </c>
      <c r="D76" s="4">
        <v>2903</v>
      </c>
      <c r="E76" s="4">
        <v>1.2</v>
      </c>
      <c r="F76" s="4">
        <v>43.195</v>
      </c>
      <c r="G76" s="4" t="s">
        <v>90</v>
      </c>
      <c r="H76" s="4">
        <f t="shared" si="0"/>
        <v>56.153500000000001</v>
      </c>
      <c r="K76" s="7"/>
      <c r="L76" s="6"/>
      <c r="M76" s="6"/>
      <c r="N76" s="6"/>
    </row>
    <row r="77" spans="1:14" x14ac:dyDescent="0.25">
      <c r="A77" s="3" t="s">
        <v>98</v>
      </c>
      <c r="B77" s="4" t="s">
        <v>63</v>
      </c>
      <c r="C77" s="4">
        <v>1</v>
      </c>
      <c r="D77" s="4">
        <v>2830</v>
      </c>
      <c r="E77" s="4">
        <v>1.1000000000000001</v>
      </c>
      <c r="F77" s="4">
        <v>42.216999999999992</v>
      </c>
      <c r="G77" s="4" t="s">
        <v>90</v>
      </c>
      <c r="H77" s="4">
        <f t="shared" ref="H77:H82" si="1">C77*F77*1.3</f>
        <v>54.882099999999994</v>
      </c>
      <c r="K77" s="7"/>
      <c r="L77" s="6"/>
      <c r="M77" s="6"/>
      <c r="N77" s="6"/>
    </row>
    <row r="78" spans="1:14" x14ac:dyDescent="0.25">
      <c r="A78" s="3" t="s">
        <v>98</v>
      </c>
      <c r="B78" s="4" t="s">
        <v>63</v>
      </c>
      <c r="C78" s="4">
        <v>1</v>
      </c>
      <c r="D78" s="4">
        <v>2800</v>
      </c>
      <c r="E78" s="4">
        <v>1.1000000000000001</v>
      </c>
      <c r="F78" s="4">
        <v>41.728000000000002</v>
      </c>
      <c r="G78" s="4" t="s">
        <v>90</v>
      </c>
      <c r="H78" s="4">
        <f t="shared" si="1"/>
        <v>54.246400000000001</v>
      </c>
      <c r="K78" s="7"/>
      <c r="L78" s="6"/>
      <c r="M78" s="6"/>
      <c r="N78" s="6"/>
    </row>
    <row r="79" spans="1:14" x14ac:dyDescent="0.25">
      <c r="A79" s="3" t="s">
        <v>98</v>
      </c>
      <c r="B79" s="4" t="s">
        <v>63</v>
      </c>
      <c r="C79" s="4">
        <v>1</v>
      </c>
      <c r="D79" s="4">
        <v>2707</v>
      </c>
      <c r="E79" s="4">
        <v>1.1000000000000001</v>
      </c>
      <c r="F79" s="4">
        <v>40.260999999999996</v>
      </c>
      <c r="G79" s="4" t="s">
        <v>90</v>
      </c>
      <c r="H79" s="4">
        <f t="shared" si="1"/>
        <v>52.339299999999994</v>
      </c>
      <c r="K79" s="7"/>
      <c r="L79" s="6"/>
      <c r="M79" s="6"/>
      <c r="N79" s="6"/>
    </row>
    <row r="80" spans="1:14" x14ac:dyDescent="0.25">
      <c r="A80" s="3" t="s">
        <v>98</v>
      </c>
      <c r="B80" s="4" t="s">
        <v>63</v>
      </c>
      <c r="C80" s="4">
        <v>1</v>
      </c>
      <c r="D80" s="4">
        <v>2635</v>
      </c>
      <c r="E80" s="4">
        <v>1.1000000000000001</v>
      </c>
      <c r="F80" s="4">
        <v>39.283000000000001</v>
      </c>
      <c r="G80" s="4" t="s">
        <v>90</v>
      </c>
      <c r="H80" s="4">
        <f t="shared" si="1"/>
        <v>51.067900000000002</v>
      </c>
      <c r="K80" s="7"/>
      <c r="L80" s="6"/>
      <c r="M80" s="6"/>
      <c r="N80" s="6"/>
    </row>
    <row r="81" spans="1:14" x14ac:dyDescent="0.25">
      <c r="A81" s="3" t="s">
        <v>98</v>
      </c>
      <c r="B81" s="4" t="s">
        <v>63</v>
      </c>
      <c r="C81" s="4">
        <v>1</v>
      </c>
      <c r="D81" s="4">
        <v>1044</v>
      </c>
      <c r="E81" s="4">
        <v>0.4</v>
      </c>
      <c r="F81" s="4">
        <v>15.484999999999999</v>
      </c>
      <c r="G81" s="4" t="s">
        <v>90</v>
      </c>
      <c r="H81" s="4">
        <f t="shared" si="1"/>
        <v>20.130500000000001</v>
      </c>
      <c r="K81" s="7"/>
      <c r="L81" s="6"/>
      <c r="M81" s="6"/>
      <c r="N81" s="6"/>
    </row>
    <row r="82" spans="1:14" x14ac:dyDescent="0.25">
      <c r="A82" s="3" t="s">
        <v>98</v>
      </c>
      <c r="B82" s="4" t="s">
        <v>63</v>
      </c>
      <c r="C82" s="4">
        <v>1</v>
      </c>
      <c r="D82" s="4">
        <v>990</v>
      </c>
      <c r="E82" s="4">
        <v>0.4</v>
      </c>
      <c r="F82" s="4">
        <v>14.832999999999998</v>
      </c>
      <c r="G82" s="4" t="s">
        <v>90</v>
      </c>
      <c r="H82" s="4">
        <f t="shared" si="1"/>
        <v>19.282899999999998</v>
      </c>
      <c r="K82" s="7"/>
      <c r="L82" s="6"/>
      <c r="M82" s="6"/>
      <c r="N82" s="6"/>
    </row>
    <row r="83" spans="1:14" x14ac:dyDescent="0.25">
      <c r="K83" s="6"/>
      <c r="L83" s="6"/>
      <c r="M83" s="6"/>
      <c r="N83" s="6"/>
    </row>
    <row r="84" spans="1:14" x14ac:dyDescent="0.25">
      <c r="G84" s="8" t="s">
        <v>5</v>
      </c>
      <c r="H84" s="9">
        <f>SUM(H11:H82)</f>
        <v>34406.054800000013</v>
      </c>
    </row>
  </sheetData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Keşif</vt:lpstr>
      <vt:lpstr>ÇELİK İŞLERİ</vt:lpstr>
      <vt:lpstr>Keşif!Yazdırma_Alanı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Zahit BULUT</dc:creator>
  <dc:description/>
  <cp:lastModifiedBy>İbrahim ÇELİK</cp:lastModifiedBy>
  <cp:revision>0</cp:revision>
  <dcterms:created xsi:type="dcterms:W3CDTF">2015-06-05T18:19:34Z</dcterms:created>
  <dcterms:modified xsi:type="dcterms:W3CDTF">2026-08-07T08:06:13Z</dcterms:modified>
  <dc:language>en-US</dc:language>
</cp:coreProperties>
</file>